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705" windowWidth="15360" windowHeight="4125" tabRatio="937" activeTab="6"/>
  </bookViews>
  <sheets>
    <sheet name="Таблица 1.2" sheetId="4" r:id="rId1"/>
    <sheet name="Таблица 2.4" sheetId="75" r:id="rId2"/>
    <sheet name="Таблица 2.5" sheetId="8" r:id="rId3"/>
    <sheet name="Таблица 2.9" sheetId="76" r:id="rId4"/>
    <sheet name="Таблица 2.17" sheetId="74" r:id="rId5"/>
    <sheet name="Таблица 2.25" sheetId="77" r:id="rId6"/>
    <sheet name="Таблица 2.29" sheetId="30" r:id="rId7"/>
    <sheet name="Таблица 2.31" sheetId="34" r:id="rId8"/>
    <sheet name="Таблица 2.37" sheetId="39" r:id="rId9"/>
    <sheet name="Таблица 2.38" sheetId="40" r:id="rId10"/>
    <sheet name="Таблица 3.8" sheetId="49" r:id="rId11"/>
    <sheet name="Таблица 3.9" sheetId="50" r:id="rId12"/>
    <sheet name="Таблица 4.4" sheetId="31" r:id="rId13"/>
  </sheets>
  <definedNames>
    <definedName name="_xlnm._FilterDatabase" localSheetId="8" hidden="1">'Таблица 2.37'!$A$5:$F$17</definedName>
    <definedName name="_xlnm._FilterDatabase" localSheetId="1" hidden="1">'Таблица 2.4'!$A$5:$F$14</definedName>
    <definedName name="_xlnm._FilterDatabase" localSheetId="2" hidden="1">'Таблица 2.5'!$A$5:$F$36</definedName>
    <definedName name="_xlnm._FilterDatabase" localSheetId="3" hidden="1">'Таблица 2.9'!$A$5:$F$8</definedName>
    <definedName name="_xlnm.Print_Titles" localSheetId="6">'Таблица 2.29'!$5:$5</definedName>
    <definedName name="_xlnm.Print_Titles" localSheetId="1">'Таблица 2.4'!$5:$5</definedName>
    <definedName name="_xlnm.Print_Titles" localSheetId="2">'Таблица 2.5'!$5:$5</definedName>
    <definedName name="_xlnm.Print_Titles" localSheetId="3">'Таблица 2.9'!$5:$5</definedName>
    <definedName name="_xlnm.Print_Area" localSheetId="0">'Таблица 1.2'!$A$1:$F$38</definedName>
    <definedName name="_xlnm.Print_Area" localSheetId="4">'Таблица 2.17'!$A$1:$F$37</definedName>
    <definedName name="_xlnm.Print_Area" localSheetId="5">'Таблица 2.25'!$A$1:$F$8</definedName>
    <definedName name="_xlnm.Print_Area" localSheetId="6">'Таблица 2.29'!$A$1:$F$45</definedName>
    <definedName name="_xlnm.Print_Area" localSheetId="7">'Таблица 2.31'!$A$1:$F$10</definedName>
    <definedName name="_xlnm.Print_Area" localSheetId="8">'Таблица 2.37'!$A$1:$F$18</definedName>
    <definedName name="_xlnm.Print_Area" localSheetId="9">'Таблица 2.38'!$A$1:$F$8</definedName>
    <definedName name="_xlnm.Print_Area" localSheetId="1">'Таблица 2.4'!$A$1:$F$16</definedName>
    <definedName name="_xlnm.Print_Area" localSheetId="2">'Таблица 2.5'!$A$1:$F$45</definedName>
    <definedName name="_xlnm.Print_Area" localSheetId="3">'Таблица 2.9'!$A$1:$F$51</definedName>
    <definedName name="_xlnm.Print_Area" localSheetId="10">'Таблица 3.8'!$A$1:$F$38</definedName>
    <definedName name="_xlnm.Print_Area" localSheetId="11">'Таблица 3.9'!$A$1:$F$37</definedName>
    <definedName name="_xlnm.Print_Area" localSheetId="12">'Таблица 4.4'!$A$1:$H$11</definedName>
  </definedNames>
  <calcPr calcId="145621"/>
</workbook>
</file>

<file path=xl/calcChain.xml><?xml version="1.0" encoding="utf-8"?>
<calcChain xmlns="http://schemas.openxmlformats.org/spreadsheetml/2006/main">
  <c r="F8" i="77" l="1"/>
  <c r="E8" i="77"/>
  <c r="D8" i="77"/>
  <c r="B8" i="77"/>
  <c r="C7" i="77"/>
  <c r="C6" i="77"/>
  <c r="C8" i="77" s="1"/>
  <c r="L2" i="77"/>
  <c r="F51" i="76"/>
  <c r="E51" i="76"/>
  <c r="D51" i="76"/>
  <c r="B51" i="76"/>
  <c r="C50" i="76"/>
  <c r="C49" i="76"/>
  <c r="C48" i="76"/>
  <c r="C47" i="76"/>
  <c r="C46" i="76"/>
  <c r="C45" i="76"/>
  <c r="C44" i="76"/>
  <c r="C43" i="76"/>
  <c r="C42" i="76"/>
  <c r="C41" i="76"/>
  <c r="C40" i="76"/>
  <c r="C39" i="76"/>
  <c r="C38" i="76"/>
  <c r="C37" i="76"/>
  <c r="C36" i="76"/>
  <c r="C35" i="76"/>
  <c r="C34" i="76"/>
  <c r="C33" i="76"/>
  <c r="C32" i="76"/>
  <c r="C31" i="76"/>
  <c r="C30" i="76"/>
  <c r="C29" i="76"/>
  <c r="C28" i="76"/>
  <c r="C27" i="76"/>
  <c r="C26" i="76"/>
  <c r="C25" i="76"/>
  <c r="C24" i="76"/>
  <c r="C23" i="76"/>
  <c r="C22" i="76"/>
  <c r="C21" i="76"/>
  <c r="C20" i="76"/>
  <c r="C19" i="76"/>
  <c r="C18" i="76"/>
  <c r="C17" i="76"/>
  <c r="C16" i="76"/>
  <c r="C15" i="76"/>
  <c r="C14" i="76"/>
  <c r="C13" i="76"/>
  <c r="C12" i="76"/>
  <c r="C11" i="76"/>
  <c r="C10" i="76"/>
  <c r="C9" i="76"/>
  <c r="C8" i="76"/>
  <c r="C7" i="76"/>
  <c r="C6" i="76"/>
  <c r="C51" i="76" s="1"/>
  <c r="N2" i="76"/>
  <c r="M2" i="76"/>
  <c r="L2" i="76"/>
  <c r="F16" i="75" l="1"/>
  <c r="E16" i="75"/>
  <c r="D16" i="75"/>
  <c r="B16" i="75"/>
  <c r="C15" i="75"/>
  <c r="C14" i="75"/>
  <c r="C13" i="75"/>
  <c r="C12" i="75"/>
  <c r="C11" i="75"/>
  <c r="C10" i="75"/>
  <c r="C9" i="75"/>
  <c r="C8" i="75"/>
  <c r="C7" i="75"/>
  <c r="C6" i="75"/>
  <c r="C16" i="75" s="1"/>
  <c r="N4" i="75"/>
  <c r="M4" i="75"/>
  <c r="L4" i="75"/>
  <c r="C6" i="74" l="1"/>
  <c r="C7" i="74"/>
  <c r="C8" i="74"/>
  <c r="C9" i="74"/>
  <c r="C10" i="74"/>
  <c r="C11" i="74"/>
  <c r="C12" i="74"/>
  <c r="C13" i="74"/>
  <c r="C14" i="74"/>
  <c r="C15" i="74"/>
  <c r="C16" i="74"/>
  <c r="C17" i="74"/>
  <c r="C18" i="74"/>
  <c r="C19" i="74"/>
  <c r="C20" i="74"/>
  <c r="C21" i="74"/>
  <c r="C22" i="74"/>
  <c r="C23" i="74"/>
  <c r="C24" i="74"/>
  <c r="C25" i="74"/>
  <c r="C26" i="74"/>
  <c r="C27" i="74"/>
  <c r="C28" i="74"/>
  <c r="C29" i="74"/>
  <c r="C30" i="74"/>
  <c r="C31" i="74"/>
  <c r="C32" i="74"/>
  <c r="C33" i="74"/>
  <c r="C34" i="74"/>
  <c r="C35" i="74"/>
  <c r="C36" i="74"/>
  <c r="B37" i="74"/>
  <c r="C37" i="74"/>
  <c r="D37" i="74"/>
  <c r="E37" i="74"/>
  <c r="F37" i="74"/>
  <c r="C7" i="34" l="1"/>
  <c r="C8" i="34"/>
  <c r="C9" i="34"/>
  <c r="C6" i="34"/>
  <c r="D10" i="34"/>
  <c r="F7" i="31" l="1"/>
  <c r="F8" i="31"/>
  <c r="F9" i="31"/>
  <c r="F10" i="31"/>
  <c r="F6" i="31"/>
  <c r="F11" i="31" s="1"/>
  <c r="G11" i="31"/>
  <c r="C7" i="30"/>
  <c r="C8" i="30"/>
  <c r="C9" i="30"/>
  <c r="C10" i="30"/>
  <c r="C11" i="30"/>
  <c r="C12" i="30"/>
  <c r="C13" i="30"/>
  <c r="C14" i="30"/>
  <c r="C15" i="30"/>
  <c r="C16" i="30"/>
  <c r="C17" i="30"/>
  <c r="C18" i="30"/>
  <c r="C19" i="30"/>
  <c r="C20" i="30"/>
  <c r="C21" i="30"/>
  <c r="C22" i="30"/>
  <c r="C23" i="30"/>
  <c r="C24" i="30"/>
  <c r="C25" i="30"/>
  <c r="C26" i="30"/>
  <c r="C27" i="30"/>
  <c r="C28" i="30"/>
  <c r="C29" i="30"/>
  <c r="C30" i="30"/>
  <c r="C31" i="30"/>
  <c r="C32" i="30"/>
  <c r="C33" i="30"/>
  <c r="C34" i="30"/>
  <c r="C35" i="30"/>
  <c r="C36" i="30"/>
  <c r="C37" i="30"/>
  <c r="C38" i="30"/>
  <c r="C39" i="30"/>
  <c r="C40" i="30"/>
  <c r="C41" i="30"/>
  <c r="C42" i="30"/>
  <c r="C43" i="30"/>
  <c r="C44" i="30"/>
  <c r="C6" i="30"/>
  <c r="D45" i="30"/>
  <c r="C45" i="30" l="1"/>
  <c r="D11" i="31"/>
  <c r="C7" i="31"/>
  <c r="C8" i="31"/>
  <c r="C9" i="31"/>
  <c r="C10" i="31"/>
  <c r="C6" i="31"/>
  <c r="C11" i="31" s="1"/>
  <c r="C7" i="50"/>
  <c r="C8" i="50"/>
  <c r="C9" i="50"/>
  <c r="C10" i="50"/>
  <c r="C11" i="50"/>
  <c r="C12" i="50"/>
  <c r="C13" i="50"/>
  <c r="C14" i="50"/>
  <c r="C15" i="50"/>
  <c r="C16" i="50"/>
  <c r="C17" i="50"/>
  <c r="C18" i="50"/>
  <c r="C19" i="50"/>
  <c r="C20" i="50"/>
  <c r="C21" i="50"/>
  <c r="C22" i="50"/>
  <c r="C23" i="50"/>
  <c r="C24" i="50"/>
  <c r="C25" i="50"/>
  <c r="C26" i="50"/>
  <c r="C27" i="50"/>
  <c r="C28" i="50"/>
  <c r="C29" i="50"/>
  <c r="C30" i="50"/>
  <c r="C31" i="50"/>
  <c r="C32" i="50"/>
  <c r="C33" i="50"/>
  <c r="C34" i="50"/>
  <c r="C35" i="50"/>
  <c r="C36" i="50"/>
  <c r="C6" i="50"/>
  <c r="D37" i="50"/>
  <c r="C7" i="49"/>
  <c r="C8" i="49"/>
  <c r="C9" i="49"/>
  <c r="C10" i="49"/>
  <c r="C11" i="49"/>
  <c r="C12" i="49"/>
  <c r="C13" i="49"/>
  <c r="C14" i="49"/>
  <c r="C15" i="49"/>
  <c r="C16" i="49"/>
  <c r="C17" i="49"/>
  <c r="C18" i="49"/>
  <c r="C19" i="49"/>
  <c r="C20" i="49"/>
  <c r="C21" i="49"/>
  <c r="C22" i="49"/>
  <c r="C23" i="49"/>
  <c r="C24" i="49"/>
  <c r="C25" i="49"/>
  <c r="C26" i="49"/>
  <c r="C27" i="49"/>
  <c r="C28" i="49"/>
  <c r="C29" i="49"/>
  <c r="C30" i="49"/>
  <c r="C31" i="49"/>
  <c r="C32" i="49"/>
  <c r="C33" i="49"/>
  <c r="C34" i="49"/>
  <c r="C35" i="49"/>
  <c r="C36" i="49"/>
  <c r="C37" i="49"/>
  <c r="C6" i="49"/>
  <c r="D38" i="49"/>
  <c r="D38" i="4"/>
  <c r="C7" i="4"/>
  <c r="C8" i="4"/>
  <c r="C9" i="4"/>
  <c r="C10" i="4"/>
  <c r="C11" i="4"/>
  <c r="C12" i="4"/>
  <c r="C13" i="4"/>
  <c r="C14" i="4"/>
  <c r="C15" i="4"/>
  <c r="C16" i="4"/>
  <c r="C17" i="4"/>
  <c r="C18" i="4"/>
  <c r="C19" i="4"/>
  <c r="C20" i="4"/>
  <c r="C21" i="4"/>
  <c r="C22" i="4"/>
  <c r="C23" i="4"/>
  <c r="C24" i="4"/>
  <c r="C25" i="4"/>
  <c r="C26" i="4"/>
  <c r="C27" i="4"/>
  <c r="C28" i="4"/>
  <c r="C29" i="4"/>
  <c r="C30" i="4"/>
  <c r="C31" i="4"/>
  <c r="C32" i="4"/>
  <c r="C33" i="4"/>
  <c r="C34" i="4"/>
  <c r="C35" i="4"/>
  <c r="C36" i="4"/>
  <c r="C37" i="4"/>
  <c r="C6" i="4"/>
  <c r="D8" i="40"/>
  <c r="B8" i="40"/>
  <c r="C7" i="40"/>
  <c r="C6" i="40"/>
  <c r="C8" i="40" s="1"/>
  <c r="C7" i="39"/>
  <c r="C8" i="39"/>
  <c r="C9" i="39"/>
  <c r="C10" i="39"/>
  <c r="C11" i="39"/>
  <c r="C12" i="39"/>
  <c r="C13" i="39"/>
  <c r="C14" i="39"/>
  <c r="C15" i="39"/>
  <c r="C16" i="39"/>
  <c r="C17" i="39"/>
  <c r="C6" i="39"/>
  <c r="D18" i="39"/>
  <c r="C37" i="50" l="1"/>
  <c r="C38" i="49"/>
  <c r="C38" i="4"/>
  <c r="C18" i="39"/>
  <c r="C16" i="8" l="1"/>
  <c r="C17" i="8"/>
  <c r="C18" i="8"/>
  <c r="C19" i="8"/>
  <c r="C20" i="8"/>
  <c r="D45" i="8" l="1"/>
  <c r="C7" i="8"/>
  <c r="C8" i="8"/>
  <c r="C9" i="8"/>
  <c r="C10" i="8"/>
  <c r="C11" i="8"/>
  <c r="C12" i="8"/>
  <c r="C13" i="8"/>
  <c r="C14" i="8"/>
  <c r="C15" i="8"/>
  <c r="C21" i="8"/>
  <c r="C22" i="8"/>
  <c r="C23" i="8"/>
  <c r="C24" i="8"/>
  <c r="C25" i="8"/>
  <c r="C26" i="8"/>
  <c r="C27" i="8"/>
  <c r="C28" i="8"/>
  <c r="C29" i="8"/>
  <c r="C30" i="8"/>
  <c r="C31" i="8"/>
  <c r="C32" i="8"/>
  <c r="C33" i="8"/>
  <c r="C34" i="8"/>
  <c r="C35" i="8"/>
  <c r="C36" i="8"/>
  <c r="C37" i="8"/>
  <c r="C38" i="8"/>
  <c r="C39" i="8"/>
  <c r="C40" i="8"/>
  <c r="C41" i="8"/>
  <c r="C42" i="8"/>
  <c r="C43" i="8"/>
  <c r="C44" i="8"/>
  <c r="C6" i="8"/>
  <c r="C45" i="8" l="1"/>
  <c r="B11" i="31" l="1"/>
  <c r="E11" i="31"/>
  <c r="H11" i="31"/>
  <c r="B10" i="34"/>
  <c r="C10" i="34" s="1"/>
  <c r="E10" i="34"/>
  <c r="F10" i="34"/>
  <c r="B45" i="30"/>
  <c r="B37" i="50" l="1"/>
  <c r="B38" i="49"/>
  <c r="B38" i="4" l="1"/>
  <c r="B45" i="8"/>
  <c r="F45" i="8"/>
  <c r="E45" i="8"/>
  <c r="F18" i="39" l="1"/>
  <c r="E18" i="39"/>
  <c r="B18" i="39"/>
  <c r="F45" i="30"/>
  <c r="E45" i="30"/>
  <c r="F37" i="50" l="1"/>
  <c r="E37" i="50"/>
  <c r="F38" i="49"/>
  <c r="E38" i="49"/>
  <c r="F38" i="4"/>
  <c r="E38" i="4"/>
  <c r="E8" i="40" l="1"/>
  <c r="F8" i="40"/>
</calcChain>
</file>

<file path=xl/sharedStrings.xml><?xml version="1.0" encoding="utf-8"?>
<sst xmlns="http://schemas.openxmlformats.org/spreadsheetml/2006/main" count="453" uniqueCount="108">
  <si>
    <t>рублей</t>
  </si>
  <si>
    <t>Наименование и статус муниципального образования Брянской области</t>
  </si>
  <si>
    <t>2021 год</t>
  </si>
  <si>
    <t>2022 год</t>
  </si>
  <si>
    <t>2023 год</t>
  </si>
  <si>
    <t>Городской округ город Брянск</t>
  </si>
  <si>
    <t>Городской округ город Клинцы</t>
  </si>
  <si>
    <t>Жуковский муниципальный округ</t>
  </si>
  <si>
    <t>Нераспределенный резерв</t>
  </si>
  <si>
    <t>Стародубский муниципальный округ</t>
  </si>
  <si>
    <t>ИТОГО:</t>
  </si>
  <si>
    <t>Распределение субсидий бюджетам муниципальных образований на подготовку объектов жилищно-коммунального хозяйства к зиме в рамках государственной программы "Развитие топливно-энергетического комплекса и жилищно-коммунального хозяйства Брянской области"</t>
  </si>
  <si>
    <t>Навлинское городское поселение Навлинского муниципального района</t>
  </si>
  <si>
    <t>Мглинское городское поселение Мглинского муниципального района</t>
  </si>
  <si>
    <t>Распределение дотаций на поддержку мер по обеспечению сбалансированности бюджетов муниципальных районов (муниципальных округов, городских округов)</t>
  </si>
  <si>
    <t>Локотское городское поселение Брасовского муниципального района</t>
  </si>
  <si>
    <t>Таблица 1.2</t>
  </si>
  <si>
    <t>Таблица 2.5</t>
  </si>
  <si>
    <t>Таблица 2.9</t>
  </si>
  <si>
    <t>Таблица 2.29</t>
  </si>
  <si>
    <t>Таблица 2.31</t>
  </si>
  <si>
    <t>Таблица 2.37</t>
  </si>
  <si>
    <t>Таблица 2.38</t>
  </si>
  <si>
    <t>Таблица 3.8</t>
  </si>
  <si>
    <t>Таблица 3.9</t>
  </si>
  <si>
    <t>Таблица 4.4</t>
  </si>
  <si>
    <t>Новозыбковский городской округ</t>
  </si>
  <si>
    <t>Выгоничский муниципальный район</t>
  </si>
  <si>
    <t>Мглинский муниципальный район</t>
  </si>
  <si>
    <t>Погарское городское поселение Погарского муниципального района</t>
  </si>
  <si>
    <t>Почепский муниципальный район</t>
  </si>
  <si>
    <t>Клетнянское городское поселение Клетнянского муниципального района</t>
  </si>
  <si>
    <t>Карачевский муниципальный район</t>
  </si>
  <si>
    <t>Суземский муниципальный район</t>
  </si>
  <si>
    <t>Унечский муниципальный район</t>
  </si>
  <si>
    <t>Сельцовский городской округ</t>
  </si>
  <si>
    <t>Городской округ город Фокино</t>
  </si>
  <si>
    <t>Брасовский муниципальный район</t>
  </si>
  <si>
    <t>Брянский муниципальный район</t>
  </si>
  <si>
    <t>Гордеевский муниципальный район</t>
  </si>
  <si>
    <t>Дубровский муниципальный район</t>
  </si>
  <si>
    <t>Дятьковский муниципальный район</t>
  </si>
  <si>
    <t>Жирятинский муниципальный район</t>
  </si>
  <si>
    <t>Злынковский муниципальный район</t>
  </si>
  <si>
    <t>Клетнянский муниципальный район</t>
  </si>
  <si>
    <t>Климовский муниципальный район</t>
  </si>
  <si>
    <t>Клинцовский муниципальный район</t>
  </si>
  <si>
    <t>Комаричский муниципальный район</t>
  </si>
  <si>
    <t>Красногорский муниципальный район</t>
  </si>
  <si>
    <t>Навлинский муниципальный район</t>
  </si>
  <si>
    <t>Погарский муниципальный район</t>
  </si>
  <si>
    <t>Рогнединский муниципальный район</t>
  </si>
  <si>
    <t>Севский муниципальный район</t>
  </si>
  <si>
    <t>Суражский муниципальный район</t>
  </si>
  <si>
    <t>Трубчевский муниципальный район</t>
  </si>
  <si>
    <t>Дятьковское городское поселение Дятьковского муниципального района</t>
  </si>
  <si>
    <t>Распределение субсидий бюджетам муниципальных образований на обеспечение сохранности автомобильных дорог местного значения и условий безопасности движения по ним в рамках подпрограммы "Автомобильные дороги" государственной программы "Обеспечение реализации государственных полномочий в области строительства, архитектуры и развитие дорожного хозяйства Брянской области"</t>
  </si>
  <si>
    <t>Выгоничское городское поселение Выгоничского муниципального района</t>
  </si>
  <si>
    <t>Дубровское городское поселение Дубровского муниципального района</t>
  </si>
  <si>
    <t>Бытошское городское поселение Дятьковского муниципального района</t>
  </si>
  <si>
    <t>Ивотское городское поселение Дятьковского муниципального района</t>
  </si>
  <si>
    <t>Любохонское городское поселение Дятьковского муниципального района</t>
  </si>
  <si>
    <t>Старское городское поселение Дятьковского муниципального района</t>
  </si>
  <si>
    <t>Злынковское городское поселение Злынковского муниципального района</t>
  </si>
  <si>
    <t>Карачевское городское поселение Карачевского муниципального района</t>
  </si>
  <si>
    <t>Комаричское городское поселение Комаричского муниципального района</t>
  </si>
  <si>
    <t>Красногорское городское поселение Красногорского муниципального района</t>
  </si>
  <si>
    <t>Почепское городское поселение Почепского муниципального района</t>
  </si>
  <si>
    <t>Рогнединское городское поселение Рогнединского муниципального района</t>
  </si>
  <si>
    <t>Севское городское поселение Севского муниципального района</t>
  </si>
  <si>
    <t>Суземское городское поселение Суземского муниципального района</t>
  </si>
  <si>
    <t>Суражское городское поселение Суражского муниципального района</t>
  </si>
  <si>
    <t>Унечское городское поселение Унечского муниципального района</t>
  </si>
  <si>
    <t>Распределение субсидий бюджетам муниципальных образований на приобретение спортивного оборудования и инвентаря для приведения организаций спортивной подготовки в нормативное состояние в рамках регионального проекта "Спорт - норма жизни (Брянская область)" подпрограммы "Развитие спорта высших достижений и системы подготовки спортивного резерва" государственной программы "Развитие физической культуры и спорта Брянской области"</t>
  </si>
  <si>
    <t>Распределение субвенций бюджетам муниципальных районов (муниципальных округов, городских округов) на 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</si>
  <si>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Распределение субвенций бюджетам муниципальных районов (муниципальных округов, городских округов) на выплату единовременных пособий при всех формах устройства детей, лишенных родительского попечения, в семью</t>
  </si>
  <si>
    <t>Климовское городское поселение Климовского муниципального района</t>
  </si>
  <si>
    <t>Кокоревское городское поселение Суземского муниципального района</t>
  </si>
  <si>
    <t>Распределение субсидий бюджетам муниципальных образований на строительство и реконструкцию (модернизацию) объектов питьевого водоснабжения в рамках регионального проекта "Чистая вода (Брянская область)" государственной программы "Развитие топливно-энергетического комплекса и жилищно-коммунального хозяйства Брянской области"</t>
  </si>
  <si>
    <t>Распределение субсидий бюджетам муниципальных образований на оснащение объектов спортивной инфраструктуры спортивно-технологическим оборудованием в рамках регионального проекта "Спорт - норма жизни (Брянская область)" подпрограммы "Развитие спорта высших достижений и системы подготовки спортивного резерва" государственной программы "Развитие физической культуры и спорта Брянской области"</t>
  </si>
  <si>
    <t>Суражское городское поселение Суражского муниципльного района</t>
  </si>
  <si>
    <t>Распределение субсидий бюджетам муниципальных районов (муниципальных округов, городских округов)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образования, в рамках регионального проекта "Содействие занятости (Брянская область)" государственной программы "Развитие образования и науки Брянской области"</t>
  </si>
  <si>
    <t>Распределение иных межбюджетных трансфертов бюджетам муниципальных образований на финансовое обеспечение дорожной деятельности в рамках регионального проекта "Региональная и местная дорожная сеть (Брянская область)" подпрограммы "Автомобильные дороги" государственной программы "Обеспечение реализации государственных полномочий в области строительства, архитектуры и развитие дорожного хозяйства Брянской области"</t>
  </si>
  <si>
    <t xml:space="preserve">Ивотское городское поселение Дятьковского муниципального района </t>
  </si>
  <si>
    <t>Слободищенское сельское поселение Дятьковского муниципального района</t>
  </si>
  <si>
    <t>изменение 2021 (уточнение 4)</t>
  </si>
  <si>
    <t>Приложение 4 к пояснительной записке</t>
  </si>
  <si>
    <t>Распределение субсидий бюджетам муниципальных районов (муниципальных округов, городских округов) на реализацию мероприятий по организации бесплатного горячего питания обучающихся, получающих начальное общее образование в муниципальных образовательных организациях, в рамках государственной программы "Развитие образования и науки Брянской области"</t>
  </si>
  <si>
    <t>Таблица 2.17</t>
  </si>
  <si>
    <t>ГРБС</t>
  </si>
  <si>
    <t>Рз</t>
  </si>
  <si>
    <t>Пр</t>
  </si>
  <si>
    <t>ЦСР</t>
  </si>
  <si>
    <t>ВР</t>
  </si>
  <si>
    <t>Таблица 2.4</t>
  </si>
  <si>
    <t>05</t>
  </si>
  <si>
    <t>01</t>
  </si>
  <si>
    <t>12 0 F3 67483</t>
  </si>
  <si>
    <t>Распределение субсидий бюджетам муниципальных образований на обеспечение устойчивого сокращения непригодного для проживания жилищного фонда в рамках регионального проекта "Обеспечение устойчивого сокращения непригодного для проживания жилищного фонда (Брянская область)" государственной программы "Развитие топливно-энергетического комплекса и жилищно-коммунального хозяйства Брянской области"</t>
  </si>
  <si>
    <t>12 0 F3 67484</t>
  </si>
  <si>
    <t>Трубчевское городское поселение Трубчевского муниципального района</t>
  </si>
  <si>
    <t>Белоберезковское городское поселение Трубчевского муниципального района</t>
  </si>
  <si>
    <t>12 0 G5 52430</t>
  </si>
  <si>
    <t>Таблица 2.25</t>
  </si>
  <si>
    <t>04</t>
  </si>
  <si>
    <t>09</t>
  </si>
  <si>
    <t>07 3 В2 R3720</t>
  </si>
  <si>
    <t>Распределение субсидий бюджетам муниципальных образований на развитие транспортной инфраструктуры на сельских территориях в рамках ведомственного проекта "Развитие транспортной инфраструктуры на сельских территориях" подпрограммы "Создание и развитие инфраструктуры на сельских территориях" государственной программы "Комплексное развитие сельских территорий Брянской области"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</si>
</sst>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_-* #,##0&quot;р.&quot;_-;\-* #,##0&quot;р.&quot;_-;_-* &quot;-&quot;&quot;р.&quot;_-;_-@_-"/>
    <numFmt numFmtId="165" formatCode="_-* #,##0_р_._-;\-* #,##0_р_._-;_-* &quot;-&quot;_р_._-;_-@_-"/>
    <numFmt numFmtId="166" formatCode="_-* #,##0.00&quot;р.&quot;_-;\-* #,##0.00&quot;р.&quot;_-;_-* &quot;-&quot;??&quot;р.&quot;_-;_-@_-"/>
    <numFmt numFmtId="167" formatCode="_-* #,##0.00_р_._-;\-* #,##0.00_р_._-;_-* &quot;-&quot;??_р_._-;_-@_-"/>
    <numFmt numFmtId="168" formatCode="[$-419]General"/>
    <numFmt numFmtId="169" formatCode="_(&quot;$&quot;* #,##0_);_(&quot;$&quot;* \(#,##0\);_(&quot;$&quot;* &quot;-&quot;_);_(@_)"/>
    <numFmt numFmtId="170" formatCode="_(* #,##0_);_(* \(#,##0\);_(* &quot;-&quot;_);_(@_)"/>
    <numFmt numFmtId="171" formatCode="_(* #,##0.00_);_(* \(#,##0.00\);_(* &quot;-&quot;??_);_(@_)"/>
  </numFmts>
  <fonts count="39" x14ac:knownFonts="1">
    <font>
      <sz val="10"/>
      <color theme="1"/>
      <name val="Segoe UI"/>
      <family val="2"/>
      <charset val="204"/>
    </font>
    <font>
      <sz val="11"/>
      <color theme="1"/>
      <name val="Verdana"/>
      <family val="2"/>
      <charset val="204"/>
      <scheme val="minor"/>
    </font>
    <font>
      <sz val="11"/>
      <color theme="1"/>
      <name val="Verdana"/>
      <family val="2"/>
      <charset val="204"/>
      <scheme val="minor"/>
    </font>
    <font>
      <sz val="10"/>
      <color rgb="FF000000"/>
      <name val="Arial"/>
      <family val="2"/>
      <charset val="204"/>
    </font>
    <font>
      <sz val="10"/>
      <color theme="1"/>
      <name val="Segoe UI"/>
      <family val="2"/>
      <charset val="204"/>
    </font>
    <font>
      <b/>
      <sz val="18"/>
      <color theme="3"/>
      <name val="Verdana"/>
      <family val="2"/>
      <charset val="204"/>
      <scheme val="major"/>
    </font>
    <font>
      <b/>
      <sz val="15"/>
      <color theme="3"/>
      <name val="Verdana"/>
      <family val="2"/>
      <charset val="204"/>
      <scheme val="minor"/>
    </font>
    <font>
      <b/>
      <sz val="13"/>
      <color theme="3"/>
      <name val="Verdana"/>
      <family val="2"/>
      <charset val="204"/>
      <scheme val="minor"/>
    </font>
    <font>
      <b/>
      <sz val="11"/>
      <color theme="3"/>
      <name val="Verdana"/>
      <family val="2"/>
      <charset val="204"/>
      <scheme val="minor"/>
    </font>
    <font>
      <sz val="11"/>
      <color rgb="FF006100"/>
      <name val="Verdana"/>
      <family val="2"/>
      <charset val="204"/>
      <scheme val="minor"/>
    </font>
    <font>
      <sz val="11"/>
      <color rgb="FF9C0006"/>
      <name val="Verdana"/>
      <family val="2"/>
      <charset val="204"/>
      <scheme val="minor"/>
    </font>
    <font>
      <sz val="11"/>
      <color rgb="FF9C6500"/>
      <name val="Verdana"/>
      <family val="2"/>
      <charset val="204"/>
      <scheme val="minor"/>
    </font>
    <font>
      <sz val="11"/>
      <color rgb="FF3F3F76"/>
      <name val="Verdana"/>
      <family val="2"/>
      <charset val="204"/>
      <scheme val="minor"/>
    </font>
    <font>
      <b/>
      <sz val="11"/>
      <color rgb="FF3F3F3F"/>
      <name val="Verdana"/>
      <family val="2"/>
      <charset val="204"/>
      <scheme val="minor"/>
    </font>
    <font>
      <b/>
      <sz val="11"/>
      <color rgb="FFFA7D00"/>
      <name val="Verdana"/>
      <family val="2"/>
      <charset val="204"/>
      <scheme val="minor"/>
    </font>
    <font>
      <sz val="11"/>
      <color rgb="FFFA7D00"/>
      <name val="Verdana"/>
      <family val="2"/>
      <charset val="204"/>
      <scheme val="minor"/>
    </font>
    <font>
      <b/>
      <sz val="11"/>
      <color theme="0"/>
      <name val="Verdana"/>
      <family val="2"/>
      <charset val="204"/>
      <scheme val="minor"/>
    </font>
    <font>
      <sz val="11"/>
      <color rgb="FFFF0000"/>
      <name val="Verdana"/>
      <family val="2"/>
      <charset val="204"/>
      <scheme val="minor"/>
    </font>
    <font>
      <i/>
      <sz val="11"/>
      <color rgb="FF7F7F7F"/>
      <name val="Verdana"/>
      <family val="2"/>
      <charset val="204"/>
      <scheme val="minor"/>
    </font>
    <font>
      <b/>
      <sz val="11"/>
      <color theme="1"/>
      <name val="Verdana"/>
      <family val="2"/>
      <charset val="204"/>
      <scheme val="minor"/>
    </font>
    <font>
      <sz val="11"/>
      <color theme="0"/>
      <name val="Verdana"/>
      <family val="2"/>
      <charset val="204"/>
      <scheme val="minor"/>
    </font>
    <font>
      <sz val="10"/>
      <color rgb="FF000000"/>
      <name val="Verdana"/>
      <family val="2"/>
      <charset val="204"/>
      <scheme val="minor"/>
    </font>
    <font>
      <b/>
      <sz val="10"/>
      <color rgb="FF000000"/>
      <name val="Verdana"/>
      <family val="2"/>
      <charset val="204"/>
      <scheme val="minor"/>
    </font>
    <font>
      <sz val="11"/>
      <color rgb="FF000000"/>
      <name val="Calibri"/>
      <family val="2"/>
      <charset val="204"/>
    </font>
    <font>
      <sz val="11"/>
      <color indexed="8"/>
      <name val="Calibri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4"/>
      <color theme="1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4" tint="0.800012207403790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7" tint="0.80001220740379042"/>
        <bgColor indexed="64"/>
      </patternFill>
    </fill>
    <fill>
      <patternFill patternType="solid">
        <fgColor theme="8" tint="0.80001220740379042"/>
        <bgColor indexed="64"/>
      </patternFill>
    </fill>
    <fill>
      <patternFill patternType="solid">
        <fgColor theme="9" tint="0.800012207403790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40000610370189521"/>
        <bgColor indexed="64"/>
      </patternFill>
    </fill>
    <fill>
      <patternFill patternType="solid">
        <fgColor theme="5" tint="0.40000610370189521"/>
        <bgColor indexed="64"/>
      </patternFill>
    </fill>
    <fill>
      <patternFill patternType="solid">
        <fgColor theme="7" tint="0.40000610370189521"/>
        <bgColor indexed="64"/>
      </patternFill>
    </fill>
    <fill>
      <patternFill patternType="solid">
        <fgColor theme="8" tint="0.40000610370189521"/>
        <bgColor indexed="64"/>
      </patternFill>
    </fill>
    <fill>
      <patternFill patternType="solid">
        <fgColor theme="9" tint="0.400006103701895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91">
    <xf numFmtId="0" fontId="0" fillId="0" borderId="0">
      <alignment horizontal="center" vertical="center" wrapText="1"/>
    </xf>
    <xf numFmtId="167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4" fillId="0" borderId="0">
      <alignment horizontal="center" vertical="center" wrapText="1"/>
    </xf>
    <xf numFmtId="0" fontId="5" fillId="0" borderId="0" applyNumberFormat="0" applyFill="0" applyBorder="0" applyAlignment="0" applyProtection="0"/>
    <xf numFmtId="0" fontId="3" fillId="0" borderId="0">
      <alignment vertical="top" wrapText="1"/>
    </xf>
    <xf numFmtId="0" fontId="6" fillId="0" borderId="2" applyNumberFormat="0" applyFill="0" applyAlignment="0" applyProtection="0"/>
    <xf numFmtId="9" fontId="3" fillId="0" borderId="0" applyFont="0" applyFill="0" applyBorder="0" applyAlignment="0" applyProtection="0"/>
    <xf numFmtId="0" fontId="21" fillId="0" borderId="0">
      <alignment horizontal="left" vertical="center" wrapText="1"/>
    </xf>
    <xf numFmtId="0" fontId="21" fillId="0" borderId="0">
      <alignment horizontal="left" vertical="center" wrapText="1"/>
    </xf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22" fillId="0" borderId="0">
      <alignment horizontal="center" vertical="center" wrapText="1"/>
    </xf>
    <xf numFmtId="0" fontId="21" fillId="0" borderId="0">
      <alignment horizontal="right" vertical="center" wrapText="1"/>
    </xf>
    <xf numFmtId="0" fontId="1" fillId="2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1" fillId="0" borderId="1">
      <alignment horizontal="center" vertical="center" wrapText="1"/>
    </xf>
    <xf numFmtId="0" fontId="21" fillId="0" borderId="1">
      <alignment horizontal="left" vertical="center" wrapText="1"/>
    </xf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0" fillId="10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1" fillId="0" borderId="1">
      <alignment horizontal="center" vertical="center" wrapText="1"/>
    </xf>
    <xf numFmtId="4" fontId="21" fillId="0" borderId="1">
      <alignment horizontal="right" vertical="center" wrapText="1"/>
    </xf>
    <xf numFmtId="0" fontId="20" fillId="19" borderId="0" applyNumberFormat="0" applyBorder="0" applyAlignment="0" applyProtection="0"/>
    <xf numFmtId="0" fontId="20" fillId="20" borderId="0" applyNumberFormat="0" applyBorder="0" applyAlignment="0" applyProtection="0"/>
    <xf numFmtId="0" fontId="20" fillId="21" borderId="0" applyNumberFormat="0" applyBorder="0" applyAlignment="0" applyProtection="0"/>
    <xf numFmtId="0" fontId="20" fillId="22" borderId="0" applyNumberFormat="0" applyBorder="0" applyAlignment="0" applyProtection="0"/>
    <xf numFmtId="0" fontId="20" fillId="23" borderId="0" applyNumberFormat="0" applyBorder="0" applyAlignment="0" applyProtection="0"/>
    <xf numFmtId="0" fontId="20" fillId="24" borderId="0" applyNumberFormat="0" applyBorder="0" applyAlignment="0" applyProtection="0"/>
    <xf numFmtId="0" fontId="10" fillId="25" borderId="0" applyNumberFormat="0" applyBorder="0" applyAlignment="0" applyProtection="0"/>
    <xf numFmtId="0" fontId="14" fillId="26" borderId="5" applyNumberFormat="0" applyAlignment="0" applyProtection="0"/>
    <xf numFmtId="0" fontId="16" fillId="27" borderId="8" applyNumberFormat="0" applyAlignment="0" applyProtection="0"/>
    <xf numFmtId="168" fontId="23" fillId="0" borderId="0"/>
    <xf numFmtId="0" fontId="18" fillId="0" borderId="0" applyNumberFormat="0" applyFill="0" applyBorder="0" applyAlignment="0" applyProtection="0"/>
    <xf numFmtId="0" fontId="9" fillId="28" borderId="0" applyNumberFormat="0" applyBorder="0" applyAlignment="0" applyProtection="0"/>
    <xf numFmtId="0" fontId="7" fillId="0" borderId="3" applyNumberFormat="0" applyFill="0" applyAlignment="0" applyProtection="0"/>
    <xf numFmtId="0" fontId="8" fillId="0" borderId="4" applyNumberFormat="0" applyFill="0" applyAlignment="0" applyProtection="0"/>
    <xf numFmtId="0" fontId="8" fillId="0" borderId="0" applyNumberFormat="0" applyFill="0" applyBorder="0" applyAlignment="0" applyProtection="0"/>
    <xf numFmtId="0" fontId="12" fillId="29" borderId="5" applyNumberFormat="0" applyAlignment="0" applyProtection="0"/>
    <xf numFmtId="0" fontId="15" fillId="0" borderId="7" applyNumberFormat="0" applyFill="0" applyAlignment="0" applyProtection="0"/>
    <xf numFmtId="0" fontId="11" fillId="30" borderId="0" applyNumberFormat="0" applyBorder="0" applyAlignment="0" applyProtection="0"/>
    <xf numFmtId="0" fontId="24" fillId="31" borderId="9" applyNumberFormat="0" applyFont="0" applyAlignment="0" applyProtection="0"/>
    <xf numFmtId="0" fontId="13" fillId="26" borderId="6" applyNumberFormat="0" applyAlignment="0" applyProtection="0"/>
    <xf numFmtId="0" fontId="19" fillId="0" borderId="10" applyNumberFormat="0" applyFill="0" applyAlignment="0" applyProtection="0"/>
    <xf numFmtId="0" fontId="17" fillId="0" borderId="0" applyNumberFormat="0" applyFill="0" applyBorder="0" applyAlignment="0" applyProtection="0"/>
    <xf numFmtId="49" fontId="25" fillId="0" borderId="11">
      <alignment horizontal="center" vertical="top" shrinkToFit="1"/>
    </xf>
    <xf numFmtId="49" fontId="25" fillId="0" borderId="11">
      <alignment horizontal="center" vertical="top" wrapText="1"/>
    </xf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25" fillId="0" borderId="0" applyFont="0" applyFill="0" applyBorder="0" applyAlignment="0" applyProtection="0"/>
    <xf numFmtId="169" fontId="26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26" fillId="0" borderId="0"/>
    <xf numFmtId="0" fontId="25" fillId="0" borderId="0">
      <alignment vertical="top" wrapText="1"/>
    </xf>
    <xf numFmtId="0" fontId="3" fillId="0" borderId="0">
      <alignment vertical="top" wrapText="1"/>
    </xf>
    <xf numFmtId="0" fontId="26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6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5" fillId="0" borderId="0" applyFont="0" applyFill="0" applyBorder="0" applyAlignment="0" applyProtection="0"/>
    <xf numFmtId="170" fontId="2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5" fillId="0" borderId="0" applyFont="0" applyFill="0" applyBorder="0" applyAlignment="0" applyProtection="0"/>
    <xf numFmtId="171" fontId="26" fillId="0" borderId="0" applyFont="0" applyFill="0" applyBorder="0" applyAlignment="0" applyProtection="0"/>
  </cellStyleXfs>
  <cellXfs count="65">
    <xf numFmtId="0" fontId="0" fillId="0" borderId="0" xfId="0">
      <alignment horizontal="center" vertical="center" wrapText="1"/>
    </xf>
    <xf numFmtId="0" fontId="27" fillId="0" borderId="0" xfId="0" applyFont="1" applyAlignment="1">
      <alignment horizontal="left" vertical="center" wrapText="1"/>
    </xf>
    <xf numFmtId="4" fontId="27" fillId="0" borderId="1" xfId="0" applyNumberFormat="1" applyFont="1" applyBorder="1">
      <alignment horizontal="center" vertical="center" wrapText="1"/>
    </xf>
    <xf numFmtId="0" fontId="27" fillId="0" borderId="0" xfId="0" applyFo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4" fontId="28" fillId="0" borderId="1" xfId="0" applyNumberFormat="1" applyFont="1" applyBorder="1">
      <alignment horizontal="center" vertical="center" wrapText="1"/>
    </xf>
    <xf numFmtId="0" fontId="27" fillId="0" borderId="1" xfId="0" applyFont="1" applyBorder="1" applyAlignment="1">
      <alignment horizontal="left" vertical="center" wrapText="1"/>
    </xf>
    <xf numFmtId="4" fontId="27" fillId="0" borderId="0" xfId="0" applyNumberFormat="1" applyFont="1" applyAlignment="1">
      <alignment horizontal="right" vertical="center" wrapText="1"/>
    </xf>
    <xf numFmtId="4" fontId="27" fillId="0" borderId="0" xfId="0" applyNumberFormat="1" applyFont="1">
      <alignment horizontal="center" vertical="center" wrapText="1"/>
    </xf>
    <xf numFmtId="0" fontId="27" fillId="0" borderId="1" xfId="0" applyNumberFormat="1" applyFont="1" applyBorder="1" applyAlignment="1">
      <alignment horizontal="left" vertical="center" wrapText="1"/>
    </xf>
    <xf numFmtId="0" fontId="29" fillId="0" borderId="1" xfId="0" applyFont="1" applyBorder="1" applyAlignment="1">
      <alignment horizontal="left" vertical="center" wrapText="1"/>
    </xf>
    <xf numFmtId="4" fontId="29" fillId="0" borderId="1" xfId="0" applyNumberFormat="1" applyFont="1" applyBorder="1">
      <alignment horizontal="center" vertical="center" wrapText="1"/>
    </xf>
    <xf numFmtId="0" fontId="27" fillId="0" borderId="0" xfId="0" applyFont="1" applyBorder="1" applyAlignment="1">
      <alignment horizontal="left" vertical="center" wrapText="1"/>
    </xf>
    <xf numFmtId="0" fontId="30" fillId="0" borderId="0" xfId="0" applyFont="1">
      <alignment horizontal="center" vertical="center" wrapText="1"/>
    </xf>
    <xf numFmtId="4" fontId="30" fillId="0" borderId="0" xfId="0" applyNumberFormat="1" applyFont="1">
      <alignment horizontal="center" vertical="center" wrapText="1"/>
    </xf>
    <xf numFmtId="0" fontId="30" fillId="0" borderId="0" xfId="0" applyFont="1" applyAlignment="1">
      <alignment horizontal="left" vertical="center" wrapText="1"/>
    </xf>
    <xf numFmtId="4" fontId="30" fillId="0" borderId="1" xfId="0" applyNumberFormat="1" applyFont="1" applyBorder="1">
      <alignment horizontal="center" vertical="center" wrapText="1"/>
    </xf>
    <xf numFmtId="0" fontId="30" fillId="0" borderId="1" xfId="0" applyFont="1" applyBorder="1">
      <alignment horizontal="center" vertical="center" wrapText="1"/>
    </xf>
    <xf numFmtId="0" fontId="30" fillId="0" borderId="0" xfId="0" applyFont="1">
      <alignment horizontal="center" vertical="center" wrapText="1"/>
    </xf>
    <xf numFmtId="4" fontId="30" fillId="0" borderId="0" xfId="0" applyNumberFormat="1" applyFont="1">
      <alignment horizontal="center" vertical="center" wrapText="1"/>
    </xf>
    <xf numFmtId="0" fontId="31" fillId="0" borderId="0" xfId="8" applyFont="1" applyFill="1" applyAlignment="1">
      <alignment vertical="center" wrapText="1"/>
    </xf>
    <xf numFmtId="0" fontId="32" fillId="0" borderId="0" xfId="9" applyFont="1" applyFill="1" applyBorder="1" applyAlignment="1">
      <alignment horizontal="center" vertical="center" wrapText="1"/>
    </xf>
    <xf numFmtId="0" fontId="31" fillId="0" borderId="0" xfId="10" applyNumberFormat="1" applyFont="1" applyFill="1" applyAlignment="1">
      <alignment horizontal="right" vertical="center" wrapText="1"/>
    </xf>
    <xf numFmtId="4" fontId="31" fillId="0" borderId="0" xfId="8" applyNumberFormat="1" applyFont="1" applyFill="1" applyAlignment="1">
      <alignment vertical="center" wrapText="1"/>
    </xf>
    <xf numFmtId="0" fontId="33" fillId="0" borderId="0" xfId="0" applyFont="1" applyAlignment="1">
      <alignment horizontal="left" vertical="center" wrapText="1"/>
    </xf>
    <xf numFmtId="4" fontId="33" fillId="0" borderId="0" xfId="0" applyNumberFormat="1" applyFont="1">
      <alignment horizontal="center" vertical="center" wrapText="1"/>
    </xf>
    <xf numFmtId="4" fontId="33" fillId="0" borderId="0" xfId="0" applyNumberFormat="1" applyFont="1" applyAlignment="1">
      <alignment horizontal="right" vertical="center" wrapText="1"/>
    </xf>
    <xf numFmtId="0" fontId="30" fillId="0" borderId="0" xfId="0" quotePrefix="1" applyNumberFormat="1" applyFo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4" fontId="34" fillId="0" borderId="1" xfId="0" applyNumberFormat="1" applyFont="1" applyBorder="1">
      <alignment horizontal="center" vertical="center" wrapText="1"/>
    </xf>
    <xf numFmtId="0" fontId="33" fillId="0" borderId="1" xfId="0" applyFont="1" applyBorder="1" applyAlignment="1">
      <alignment horizontal="left" vertical="center" wrapText="1"/>
    </xf>
    <xf numFmtId="4" fontId="33" fillId="0" borderId="1" xfId="0" applyNumberFormat="1" applyFont="1" applyBorder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4" fontId="35" fillId="0" borderId="1" xfId="0" applyNumberFormat="1" applyFont="1" applyBorder="1">
      <alignment horizontal="center" vertical="center" wrapText="1"/>
    </xf>
    <xf numFmtId="0" fontId="36" fillId="0" borderId="1" xfId="0" applyFont="1" applyBorder="1" applyAlignment="1">
      <alignment horizontal="left" vertical="center" wrapText="1"/>
    </xf>
    <xf numFmtId="4" fontId="36" fillId="0" borderId="1" xfId="0" applyNumberFormat="1" applyFont="1" applyBorder="1">
      <alignment horizontal="center" vertical="center" wrapText="1"/>
    </xf>
    <xf numFmtId="0" fontId="36" fillId="0" borderId="1" xfId="0" applyNumberFormat="1" applyFont="1" applyBorder="1" applyAlignment="1">
      <alignment horizontal="left" vertical="center" wrapText="1"/>
    </xf>
    <xf numFmtId="0" fontId="37" fillId="0" borderId="1" xfId="0" applyFont="1" applyBorder="1" applyAlignment="1">
      <alignment horizontal="left" vertical="center" wrapText="1"/>
    </xf>
    <xf numFmtId="4" fontId="37" fillId="0" borderId="1" xfId="0" applyNumberFormat="1" applyFont="1" applyBorder="1">
      <alignment horizontal="center" vertical="center" wrapText="1"/>
    </xf>
    <xf numFmtId="4" fontId="36" fillId="0" borderId="0" xfId="0" applyNumberFormat="1" applyFont="1">
      <alignment horizontal="center" vertical="center" wrapText="1"/>
    </xf>
    <xf numFmtId="0" fontId="33" fillId="0" borderId="1" xfId="0" applyNumberFormat="1" applyFont="1" applyBorder="1" applyAlignment="1">
      <alignment horizontal="left" vertical="center" wrapText="1"/>
    </xf>
    <xf numFmtId="0" fontId="38" fillId="0" borderId="1" xfId="0" applyFont="1" applyBorder="1" applyAlignment="1">
      <alignment horizontal="left" vertical="center" wrapText="1"/>
    </xf>
    <xf numFmtId="4" fontId="38" fillId="0" borderId="1" xfId="0" applyNumberFormat="1" applyFont="1" applyBorder="1">
      <alignment horizontal="center" vertical="center" wrapText="1"/>
    </xf>
    <xf numFmtId="0" fontId="33" fillId="0" borderId="0" xfId="0" applyFont="1" applyBorder="1" applyAlignment="1">
      <alignment horizontal="left" vertical="center" wrapText="1"/>
    </xf>
    <xf numFmtId="4" fontId="33" fillId="0" borderId="0" xfId="0" applyNumberFormat="1" applyFont="1" applyBorder="1">
      <alignment horizontal="center" vertical="center" wrapText="1"/>
    </xf>
    <xf numFmtId="4" fontId="33" fillId="0" borderId="0" xfId="0" applyNumberFormat="1" applyFont="1" applyBorder="1" applyAlignment="1">
      <alignment horizontal="right" vertical="center" wrapText="1"/>
    </xf>
    <xf numFmtId="4" fontId="33" fillId="32" borderId="1" xfId="0" applyNumberFormat="1" applyFont="1" applyFill="1" applyBorder="1">
      <alignment horizontal="center" vertical="center" wrapText="1"/>
    </xf>
    <xf numFmtId="0" fontId="33" fillId="0" borderId="1" xfId="0" applyFont="1" applyBorder="1">
      <alignment horizontal="center" vertical="center" wrapText="1"/>
    </xf>
    <xf numFmtId="0" fontId="33" fillId="0" borderId="0" xfId="0" applyFont="1">
      <alignment horizontal="center" vertical="center" wrapText="1"/>
    </xf>
    <xf numFmtId="4" fontId="38" fillId="0" borderId="0" xfId="0" applyNumberFormat="1" applyFont="1">
      <alignment horizontal="center" vertical="center" wrapText="1"/>
    </xf>
    <xf numFmtId="4" fontId="27" fillId="0" borderId="0" xfId="0" applyNumberFormat="1" applyFont="1" applyAlignment="1">
      <alignment horizontal="right" vertical="center" wrapText="1"/>
    </xf>
    <xf numFmtId="0" fontId="28" fillId="0" borderId="0" xfId="0" applyFont="1">
      <alignment horizontal="center" vertical="center" wrapText="1"/>
    </xf>
    <xf numFmtId="0" fontId="33" fillId="0" borderId="0" xfId="0" applyFont="1">
      <alignment horizontal="center" vertical="center" wrapText="1"/>
    </xf>
    <xf numFmtId="0" fontId="34" fillId="0" borderId="0" xfId="0" applyNumberFormat="1" applyFont="1">
      <alignment horizontal="center" vertical="center" wrapText="1"/>
    </xf>
    <xf numFmtId="0" fontId="34" fillId="0" borderId="0" xfId="0" applyFont="1">
      <alignment horizontal="center" vertical="center" wrapText="1"/>
    </xf>
    <xf numFmtId="4" fontId="27" fillId="0" borderId="0" xfId="0" applyNumberFormat="1" applyFont="1" applyBorder="1">
      <alignment horizontal="center" vertical="center" wrapText="1"/>
    </xf>
    <xf numFmtId="0" fontId="34" fillId="0" borderId="0" xfId="0" applyFont="1" applyBorder="1">
      <alignment horizontal="center" vertical="center" wrapText="1"/>
    </xf>
    <xf numFmtId="0" fontId="31" fillId="0" borderId="0" xfId="7" applyFont="1" applyFill="1" applyAlignment="1">
      <alignment horizontal="right" vertical="top" wrapText="1"/>
    </xf>
    <xf numFmtId="0" fontId="35" fillId="0" borderId="0" xfId="0" applyNumberFormat="1" applyFont="1">
      <alignment horizontal="center" vertical="center" wrapText="1"/>
    </xf>
    <xf numFmtId="0" fontId="35" fillId="0" borderId="0" xfId="0" applyFont="1">
      <alignment horizontal="center" vertical="center" wrapText="1"/>
    </xf>
    <xf numFmtId="4" fontId="33" fillId="0" borderId="0" xfId="0" applyNumberFormat="1" applyFont="1">
      <alignment horizontal="center" vertical="center" wrapText="1"/>
    </xf>
    <xf numFmtId="0" fontId="27" fillId="0" borderId="0" xfId="0" applyFont="1">
      <alignment horizontal="center" vertical="center" wrapText="1"/>
    </xf>
    <xf numFmtId="4" fontId="27" fillId="0" borderId="0" xfId="0" applyNumberFormat="1" applyFont="1">
      <alignment horizontal="center" vertical="center" wrapText="1"/>
    </xf>
    <xf numFmtId="0" fontId="28" fillId="0" borderId="0" xfId="0" applyNumberFormat="1" applyFont="1">
      <alignment horizontal="center" vertical="center" wrapText="1"/>
    </xf>
    <xf numFmtId="4" fontId="33" fillId="33" borderId="1" xfId="0" applyNumberFormat="1" applyFont="1" applyFill="1" applyBorder="1">
      <alignment horizontal="center" vertical="center" wrapText="1"/>
    </xf>
  </cellXfs>
  <cellStyles count="91">
    <cellStyle name="1. Заголовок приложения" xfId="11"/>
    <cellStyle name="2. Номер таблицы" xfId="12"/>
    <cellStyle name="20% - Accent1" xfId="13"/>
    <cellStyle name="20% - Accent2" xfId="14"/>
    <cellStyle name="20% - Accent3" xfId="15"/>
    <cellStyle name="20% - Accent4" xfId="16"/>
    <cellStyle name="20% - Accent5" xfId="17"/>
    <cellStyle name="20% - Accent6" xfId="18"/>
    <cellStyle name="3. Заголовок таблицы" xfId="19"/>
    <cellStyle name="4. Единица измерения" xfId="20"/>
    <cellStyle name="40% - Accent1" xfId="21"/>
    <cellStyle name="40% - Accent2" xfId="22"/>
    <cellStyle name="40% - Accent3" xfId="23"/>
    <cellStyle name="40% - Accent4" xfId="24"/>
    <cellStyle name="40% - Accent5" xfId="25"/>
    <cellStyle name="40% - Accent6" xfId="26"/>
    <cellStyle name="5. Заголовки столбцов" xfId="27"/>
    <cellStyle name="6. Наименование ППО" xfId="28"/>
    <cellStyle name="60% - Accent1" xfId="29"/>
    <cellStyle name="60% - Accent2" xfId="30"/>
    <cellStyle name="60% - Accent3" xfId="31"/>
    <cellStyle name="60% - Accent4" xfId="32"/>
    <cellStyle name="60% - Accent5" xfId="33"/>
    <cellStyle name="60% - Accent6" xfId="34"/>
    <cellStyle name="7. Код ППО" xfId="35"/>
    <cellStyle name="8. Суммы" xfId="36"/>
    <cellStyle name="Accent1" xfId="37"/>
    <cellStyle name="Accent2" xfId="38"/>
    <cellStyle name="Accent3" xfId="39"/>
    <cellStyle name="Accent4" xfId="40"/>
    <cellStyle name="Accent5" xfId="41"/>
    <cellStyle name="Accent6" xfId="42"/>
    <cellStyle name="Bad" xfId="43"/>
    <cellStyle name="Calculation" xfId="44"/>
    <cellStyle name="Check Cell" xfId="45"/>
    <cellStyle name="Excel Built-in Normal" xfId="46"/>
    <cellStyle name="Explanatory Text" xfId="47"/>
    <cellStyle name="Good" xfId="48"/>
    <cellStyle name="Heading 1" xfId="9"/>
    <cellStyle name="Heading 2" xfId="49"/>
    <cellStyle name="Heading 3" xfId="50"/>
    <cellStyle name="Heading 4" xfId="51"/>
    <cellStyle name="Input" xfId="52"/>
    <cellStyle name="Linked Cell" xfId="53"/>
    <cellStyle name="Neutral" xfId="54"/>
    <cellStyle name="Normal 2" xfId="6"/>
    <cellStyle name="Note" xfId="55"/>
    <cellStyle name="Output" xfId="56"/>
    <cellStyle name="Title" xfId="7"/>
    <cellStyle name="Total" xfId="57"/>
    <cellStyle name="Warning Text" xfId="58"/>
    <cellStyle name="xl25" xfId="59"/>
    <cellStyle name="xl30" xfId="60"/>
    <cellStyle name="Денежный" xfId="5" builtinId="4" hidden="1"/>
    <cellStyle name="Денежный [0]" xfId="3" builtinId="7" hidden="1"/>
    <cellStyle name="Денежный [0] 2" xfId="61"/>
    <cellStyle name="Денежный [0] 3" xfId="62"/>
    <cellStyle name="Денежный [0] 4" xfId="63"/>
    <cellStyle name="Денежный [0] 4 2" xfId="64"/>
    <cellStyle name="Денежный [0] 5" xfId="65"/>
    <cellStyle name="Денежный 2" xfId="66"/>
    <cellStyle name="Денежный 3" xfId="67"/>
    <cellStyle name="Денежный 4" xfId="68"/>
    <cellStyle name="Денежный 5" xfId="69"/>
    <cellStyle name="Обычный" xfId="0" builtinId="0" customBuiltin="1"/>
    <cellStyle name="Обычный 2" xfId="8"/>
    <cellStyle name="Обычный 2 2" xfId="70"/>
    <cellStyle name="Обычный 2_2019 10 10 Распределение МБТ 2020-2022" xfId="71"/>
    <cellStyle name="Обычный 3" xfId="72"/>
    <cellStyle name="Обычный 4" xfId="73"/>
    <cellStyle name="Процентный" xfId="4" builtinId="5" hidden="1"/>
    <cellStyle name="Процентный" xfId="10" builtinId="5"/>
    <cellStyle name="Процентный 2" xfId="74"/>
    <cellStyle name="Процентный 3" xfId="75"/>
    <cellStyle name="Процентный 4" xfId="76"/>
    <cellStyle name="Процентный 4 2" xfId="77"/>
    <cellStyle name="Процентный 5" xfId="78"/>
    <cellStyle name="Финансовый" xfId="1" builtinId="3" hidden="1"/>
    <cellStyle name="Финансовый [0]" xfId="2" builtinId="6" hidden="1"/>
    <cellStyle name="Финансовый [0] 2" xfId="79"/>
    <cellStyle name="Финансовый [0] 3" xfId="80"/>
    <cellStyle name="Финансовый [0] 4" xfId="81"/>
    <cellStyle name="Финансовый [0] 4 2" xfId="82"/>
    <cellStyle name="Финансовый [0] 5" xfId="83"/>
    <cellStyle name="Финансовый 2" xfId="84"/>
    <cellStyle name="Финансовый 3" xfId="85"/>
    <cellStyle name="Финансовый 4" xfId="86"/>
    <cellStyle name="Финансовый 5" xfId="87"/>
    <cellStyle name="Финансовый 6" xfId="88"/>
    <cellStyle name="Финансовый 6 2" xfId="89"/>
    <cellStyle name="Финансовый 7" xfId="90"/>
  </cellStyles>
  <dxfs count="0"/>
  <tableStyles count="0" defaultTableStyle="TableStyleMedium2" defaultPivotStyle="PivotStyleLight16"/>
  <colors>
    <mruColors>
      <color rgb="FF0000FF"/>
      <color rgb="FFFF99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Aspect">
      <a:majorFont>
        <a:latin typeface="Verdana"/>
        <a:ea typeface=""/>
        <a:cs typeface=""/>
        <a:font script="Jpan" typeface="ＭＳ ゴシック"/>
        <a:font script="Hang" typeface="굴림"/>
        <a:font script="Hans" typeface="微软雅黑"/>
        <a:font script="Hant" typeface="微軟正黑體"/>
        <a:font script="Arab" typeface="Tahoma"/>
        <a:font script="Hebr" typeface="Tahoma"/>
        <a:font script="Thai" typeface="Freesia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Verdana"/>
        <a:font script="Uigh" typeface="Microsoft Uighur"/>
        <a:font script="Geor" typeface="Sylfaen"/>
      </a:majorFont>
      <a:minorFont>
        <a:latin typeface="Verdana"/>
        <a:ea typeface=""/>
        <a:cs typeface=""/>
        <a:font script="Jpan" typeface="ＭＳ ゴシック"/>
        <a:font script="Hang" typeface="굴림"/>
        <a:font script="Hans" typeface="微软雅黑"/>
        <a:font script="Hant" typeface="微軟正黑體"/>
        <a:font script="Arab" typeface="Tahoma"/>
        <a:font script="Hebr" typeface="Tahoma"/>
        <a:font script="Thai" typeface="Freesia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Verdana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F38"/>
  <sheetViews>
    <sheetView view="pageBreakPreview" zoomScale="85" zoomScaleNormal="100" zoomScaleSheetLayoutView="85" workbookViewId="0">
      <selection activeCell="M35" sqref="M35"/>
    </sheetView>
  </sheetViews>
  <sheetFormatPr defaultColWidth="9" defaultRowHeight="18.75" x14ac:dyDescent="0.25"/>
  <cols>
    <col min="1" max="1" width="48" style="1" customWidth="1"/>
    <col min="2" max="6" width="22" style="8" customWidth="1"/>
    <col min="7" max="16384" width="9" style="3"/>
  </cols>
  <sheetData>
    <row r="1" spans="1:6" ht="27" customHeight="1" x14ac:dyDescent="0.25">
      <c r="B1" s="50" t="s">
        <v>86</v>
      </c>
      <c r="C1" s="50"/>
      <c r="D1" s="50"/>
      <c r="E1" s="50"/>
      <c r="F1" s="50"/>
    </row>
    <row r="2" spans="1:6" ht="24.75" customHeight="1" x14ac:dyDescent="0.25">
      <c r="F2" s="7" t="s">
        <v>16</v>
      </c>
    </row>
    <row r="3" spans="1:6" ht="48.75" customHeight="1" x14ac:dyDescent="0.25">
      <c r="A3" s="51" t="s">
        <v>14</v>
      </c>
      <c r="B3" s="51"/>
      <c r="C3" s="51"/>
      <c r="D3" s="51"/>
      <c r="E3" s="51"/>
      <c r="F3" s="51"/>
    </row>
    <row r="4" spans="1:6" ht="22.5" customHeight="1" x14ac:dyDescent="0.25">
      <c r="F4" s="7" t="s">
        <v>0</v>
      </c>
    </row>
    <row r="5" spans="1:6" ht="64.5" customHeight="1" x14ac:dyDescent="0.25">
      <c r="A5" s="4" t="s">
        <v>1</v>
      </c>
      <c r="B5" s="5" t="s">
        <v>2</v>
      </c>
      <c r="C5" s="5" t="s">
        <v>85</v>
      </c>
      <c r="D5" s="5" t="s">
        <v>2</v>
      </c>
      <c r="E5" s="5" t="s">
        <v>3</v>
      </c>
      <c r="F5" s="5" t="s">
        <v>4</v>
      </c>
    </row>
    <row r="6" spans="1:6" x14ac:dyDescent="0.25">
      <c r="A6" s="6" t="s">
        <v>5</v>
      </c>
      <c r="B6" s="2">
        <v>656804304.79999995</v>
      </c>
      <c r="C6" s="2">
        <f>D6-B6</f>
        <v>0</v>
      </c>
      <c r="D6" s="2">
        <v>656804304.79999995</v>
      </c>
      <c r="E6" s="2">
        <v>0</v>
      </c>
      <c r="F6" s="2">
        <v>0</v>
      </c>
    </row>
    <row r="7" spans="1:6" x14ac:dyDescent="0.25">
      <c r="A7" s="6" t="s">
        <v>6</v>
      </c>
      <c r="B7" s="2">
        <v>111503425</v>
      </c>
      <c r="C7" s="2">
        <f t="shared" ref="C7:C37" si="0">D7-B7</f>
        <v>5000000</v>
      </c>
      <c r="D7" s="2">
        <v>116503425</v>
      </c>
      <c r="E7" s="2">
        <v>0</v>
      </c>
      <c r="F7" s="2">
        <v>0</v>
      </c>
    </row>
    <row r="8" spans="1:6" x14ac:dyDescent="0.25">
      <c r="A8" s="6" t="s">
        <v>26</v>
      </c>
      <c r="B8" s="2">
        <v>36197342</v>
      </c>
      <c r="C8" s="2">
        <f t="shared" si="0"/>
        <v>6000000</v>
      </c>
      <c r="D8" s="2">
        <v>42197342</v>
      </c>
      <c r="E8" s="2">
        <v>0</v>
      </c>
      <c r="F8" s="2">
        <v>0</v>
      </c>
    </row>
    <row r="9" spans="1:6" x14ac:dyDescent="0.25">
      <c r="A9" s="6" t="s">
        <v>35</v>
      </c>
      <c r="B9" s="2">
        <v>14408181</v>
      </c>
      <c r="C9" s="2">
        <f t="shared" si="0"/>
        <v>0</v>
      </c>
      <c r="D9" s="2">
        <v>14408181</v>
      </c>
      <c r="E9" s="2">
        <v>0</v>
      </c>
      <c r="F9" s="2">
        <v>0</v>
      </c>
    </row>
    <row r="10" spans="1:6" x14ac:dyDescent="0.25">
      <c r="A10" s="6" t="s">
        <v>36</v>
      </c>
      <c r="B10" s="2">
        <v>19180470.199999999</v>
      </c>
      <c r="C10" s="2">
        <f t="shared" si="0"/>
        <v>0</v>
      </c>
      <c r="D10" s="2">
        <v>19180470.199999999</v>
      </c>
      <c r="E10" s="2">
        <v>0</v>
      </c>
      <c r="F10" s="2">
        <v>0</v>
      </c>
    </row>
    <row r="11" spans="1:6" x14ac:dyDescent="0.25">
      <c r="A11" s="6" t="s">
        <v>37</v>
      </c>
      <c r="B11" s="2">
        <v>24356653.199999999</v>
      </c>
      <c r="C11" s="2">
        <f t="shared" si="0"/>
        <v>0</v>
      </c>
      <c r="D11" s="2">
        <v>24356653.199999999</v>
      </c>
      <c r="E11" s="2">
        <v>0</v>
      </c>
      <c r="F11" s="2">
        <v>0</v>
      </c>
    </row>
    <row r="12" spans="1:6" x14ac:dyDescent="0.25">
      <c r="A12" s="6" t="s">
        <v>38</v>
      </c>
      <c r="B12" s="2">
        <v>39903153</v>
      </c>
      <c r="C12" s="2">
        <f t="shared" si="0"/>
        <v>0</v>
      </c>
      <c r="D12" s="2">
        <v>39903153</v>
      </c>
      <c r="E12" s="2">
        <v>0</v>
      </c>
      <c r="F12" s="2">
        <v>0</v>
      </c>
    </row>
    <row r="13" spans="1:6" x14ac:dyDescent="0.25">
      <c r="A13" s="6" t="s">
        <v>27</v>
      </c>
      <c r="B13" s="2">
        <v>16744538.800000001</v>
      </c>
      <c r="C13" s="2">
        <f t="shared" si="0"/>
        <v>3000000</v>
      </c>
      <c r="D13" s="2">
        <v>19744538.800000001</v>
      </c>
      <c r="E13" s="2">
        <v>0</v>
      </c>
      <c r="F13" s="2">
        <v>0</v>
      </c>
    </row>
    <row r="14" spans="1:6" x14ac:dyDescent="0.25">
      <c r="A14" s="6" t="s">
        <v>39</v>
      </c>
      <c r="B14" s="2">
        <v>39648314</v>
      </c>
      <c r="C14" s="2">
        <f t="shared" si="0"/>
        <v>0</v>
      </c>
      <c r="D14" s="2">
        <v>39648314</v>
      </c>
      <c r="E14" s="2">
        <v>0</v>
      </c>
      <c r="F14" s="2">
        <v>0</v>
      </c>
    </row>
    <row r="15" spans="1:6" x14ac:dyDescent="0.25">
      <c r="A15" s="6" t="s">
        <v>40</v>
      </c>
      <c r="B15" s="2">
        <v>3626160</v>
      </c>
      <c r="C15" s="2">
        <f t="shared" si="0"/>
        <v>0</v>
      </c>
      <c r="D15" s="2">
        <v>3626160</v>
      </c>
      <c r="E15" s="2">
        <v>0</v>
      </c>
      <c r="F15" s="2">
        <v>0</v>
      </c>
    </row>
    <row r="16" spans="1:6" x14ac:dyDescent="0.25">
      <c r="A16" s="6" t="s">
        <v>41</v>
      </c>
      <c r="B16" s="2">
        <v>18312509.460000001</v>
      </c>
      <c r="C16" s="2">
        <f t="shared" si="0"/>
        <v>0</v>
      </c>
      <c r="D16" s="2">
        <v>18312509.460000001</v>
      </c>
      <c r="E16" s="2">
        <v>0</v>
      </c>
      <c r="F16" s="2">
        <v>0</v>
      </c>
    </row>
    <row r="17" spans="1:6" x14ac:dyDescent="0.25">
      <c r="A17" s="6" t="s">
        <v>42</v>
      </c>
      <c r="B17" s="2">
        <v>14340591.4</v>
      </c>
      <c r="C17" s="2">
        <f t="shared" si="0"/>
        <v>0</v>
      </c>
      <c r="D17" s="2">
        <v>14340591.4</v>
      </c>
      <c r="E17" s="2">
        <v>0</v>
      </c>
      <c r="F17" s="2">
        <v>0</v>
      </c>
    </row>
    <row r="18" spans="1:6" x14ac:dyDescent="0.25">
      <c r="A18" s="6" t="s">
        <v>7</v>
      </c>
      <c r="B18" s="2">
        <v>12043374.199999999</v>
      </c>
      <c r="C18" s="2">
        <f t="shared" si="0"/>
        <v>0</v>
      </c>
      <c r="D18" s="2">
        <v>12043374.199999999</v>
      </c>
      <c r="E18" s="2">
        <v>0</v>
      </c>
      <c r="F18" s="2">
        <v>0</v>
      </c>
    </row>
    <row r="19" spans="1:6" x14ac:dyDescent="0.25">
      <c r="A19" s="6" t="s">
        <v>43</v>
      </c>
      <c r="B19" s="2">
        <v>19916796</v>
      </c>
      <c r="C19" s="2">
        <f t="shared" si="0"/>
        <v>4600000</v>
      </c>
      <c r="D19" s="2">
        <v>24516796</v>
      </c>
      <c r="E19" s="2">
        <v>0</v>
      </c>
      <c r="F19" s="2">
        <v>0</v>
      </c>
    </row>
    <row r="20" spans="1:6" x14ac:dyDescent="0.25">
      <c r="A20" s="6" t="s">
        <v>32</v>
      </c>
      <c r="B20" s="2">
        <v>10600884.4</v>
      </c>
      <c r="C20" s="2">
        <f t="shared" si="0"/>
        <v>0</v>
      </c>
      <c r="D20" s="2">
        <v>10600884.4</v>
      </c>
      <c r="E20" s="2">
        <v>0</v>
      </c>
      <c r="F20" s="2">
        <v>0</v>
      </c>
    </row>
    <row r="21" spans="1:6" x14ac:dyDescent="0.25">
      <c r="A21" s="6" t="s">
        <v>44</v>
      </c>
      <c r="B21" s="2">
        <v>16278090</v>
      </c>
      <c r="C21" s="2">
        <f t="shared" si="0"/>
        <v>0</v>
      </c>
      <c r="D21" s="2">
        <v>16278090</v>
      </c>
      <c r="E21" s="2">
        <v>0</v>
      </c>
      <c r="F21" s="2">
        <v>0</v>
      </c>
    </row>
    <row r="22" spans="1:6" x14ac:dyDescent="0.25">
      <c r="A22" s="6" t="s">
        <v>45</v>
      </c>
      <c r="B22" s="2">
        <v>6277590</v>
      </c>
      <c r="C22" s="2">
        <f t="shared" si="0"/>
        <v>900000</v>
      </c>
      <c r="D22" s="2">
        <v>7177590</v>
      </c>
      <c r="E22" s="2">
        <v>0</v>
      </c>
      <c r="F22" s="2">
        <v>0</v>
      </c>
    </row>
    <row r="23" spans="1:6" x14ac:dyDescent="0.25">
      <c r="A23" s="6" t="s">
        <v>46</v>
      </c>
      <c r="B23" s="2">
        <v>19785073</v>
      </c>
      <c r="C23" s="2">
        <f t="shared" si="0"/>
        <v>2000000</v>
      </c>
      <c r="D23" s="2">
        <v>21785073</v>
      </c>
      <c r="E23" s="2">
        <v>0</v>
      </c>
      <c r="F23" s="2">
        <v>0</v>
      </c>
    </row>
    <row r="24" spans="1:6" x14ac:dyDescent="0.25">
      <c r="A24" s="6" t="s">
        <v>47</v>
      </c>
      <c r="B24" s="2">
        <v>7775892</v>
      </c>
      <c r="C24" s="2">
        <f t="shared" si="0"/>
        <v>0</v>
      </c>
      <c r="D24" s="2">
        <v>7775892</v>
      </c>
      <c r="E24" s="2">
        <v>0</v>
      </c>
      <c r="F24" s="2">
        <v>0</v>
      </c>
    </row>
    <row r="25" spans="1:6" x14ac:dyDescent="0.25">
      <c r="A25" s="6" t="s">
        <v>48</v>
      </c>
      <c r="B25" s="2">
        <v>19696493</v>
      </c>
      <c r="C25" s="2">
        <f t="shared" si="0"/>
        <v>0</v>
      </c>
      <c r="D25" s="2">
        <v>19696493</v>
      </c>
      <c r="E25" s="2">
        <v>0</v>
      </c>
      <c r="F25" s="2">
        <v>0</v>
      </c>
    </row>
    <row r="26" spans="1:6" x14ac:dyDescent="0.25">
      <c r="A26" s="6" t="s">
        <v>28</v>
      </c>
      <c r="B26" s="2">
        <v>17466049</v>
      </c>
      <c r="C26" s="2">
        <f t="shared" si="0"/>
        <v>0</v>
      </c>
      <c r="D26" s="2">
        <v>17466049</v>
      </c>
      <c r="E26" s="2">
        <v>0</v>
      </c>
      <c r="F26" s="2">
        <v>0</v>
      </c>
    </row>
    <row r="27" spans="1:6" x14ac:dyDescent="0.25">
      <c r="A27" s="6" t="s">
        <v>49</v>
      </c>
      <c r="B27" s="2">
        <v>10701844</v>
      </c>
      <c r="C27" s="2">
        <f t="shared" si="0"/>
        <v>0</v>
      </c>
      <c r="D27" s="2">
        <v>10701844</v>
      </c>
      <c r="E27" s="2">
        <v>0</v>
      </c>
      <c r="F27" s="2">
        <v>0</v>
      </c>
    </row>
    <row r="28" spans="1:6" x14ac:dyDescent="0.25">
      <c r="A28" s="6" t="s">
        <v>50</v>
      </c>
      <c r="B28" s="2">
        <v>34368443.670000002</v>
      </c>
      <c r="C28" s="2">
        <f t="shared" si="0"/>
        <v>0</v>
      </c>
      <c r="D28" s="2">
        <v>34368443.670000002</v>
      </c>
      <c r="E28" s="2">
        <v>0</v>
      </c>
      <c r="F28" s="2">
        <v>0</v>
      </c>
    </row>
    <row r="29" spans="1:6" x14ac:dyDescent="0.25">
      <c r="A29" s="6" t="s">
        <v>30</v>
      </c>
      <c r="B29" s="2">
        <v>15587437.800000001</v>
      </c>
      <c r="C29" s="2">
        <f t="shared" si="0"/>
        <v>0</v>
      </c>
      <c r="D29" s="2">
        <v>15587437.800000001</v>
      </c>
      <c r="E29" s="2">
        <v>0</v>
      </c>
      <c r="F29" s="2">
        <v>0</v>
      </c>
    </row>
    <row r="30" spans="1:6" x14ac:dyDescent="0.25">
      <c r="A30" s="6" t="s">
        <v>51</v>
      </c>
      <c r="B30" s="2">
        <v>20187412</v>
      </c>
      <c r="C30" s="2">
        <f t="shared" si="0"/>
        <v>900000</v>
      </c>
      <c r="D30" s="2">
        <v>21087412</v>
      </c>
      <c r="E30" s="2">
        <v>0</v>
      </c>
      <c r="F30" s="2">
        <v>0</v>
      </c>
    </row>
    <row r="31" spans="1:6" x14ac:dyDescent="0.25">
      <c r="A31" s="6" t="s">
        <v>52</v>
      </c>
      <c r="B31" s="2">
        <v>17048228.399999999</v>
      </c>
      <c r="C31" s="2">
        <f t="shared" si="0"/>
        <v>0</v>
      </c>
      <c r="D31" s="2">
        <v>17048228.399999999</v>
      </c>
      <c r="E31" s="2">
        <v>0</v>
      </c>
      <c r="F31" s="2">
        <v>0</v>
      </c>
    </row>
    <row r="32" spans="1:6" x14ac:dyDescent="0.25">
      <c r="A32" s="6" t="s">
        <v>9</v>
      </c>
      <c r="B32" s="2">
        <v>35932036</v>
      </c>
      <c r="C32" s="2">
        <f t="shared" si="0"/>
        <v>0</v>
      </c>
      <c r="D32" s="2">
        <v>35932036</v>
      </c>
      <c r="E32" s="2">
        <v>0</v>
      </c>
      <c r="F32" s="2">
        <v>0</v>
      </c>
    </row>
    <row r="33" spans="1:6" x14ac:dyDescent="0.25">
      <c r="A33" s="6" t="s">
        <v>33</v>
      </c>
      <c r="B33" s="2">
        <v>5950958.7999999998</v>
      </c>
      <c r="C33" s="2">
        <f t="shared" si="0"/>
        <v>0</v>
      </c>
      <c r="D33" s="2">
        <v>5950958.7999999998</v>
      </c>
      <c r="E33" s="2">
        <v>0</v>
      </c>
      <c r="F33" s="2">
        <v>0</v>
      </c>
    </row>
    <row r="34" spans="1:6" x14ac:dyDescent="0.25">
      <c r="A34" s="6" t="s">
        <v>53</v>
      </c>
      <c r="B34" s="2">
        <v>5202586.8</v>
      </c>
      <c r="C34" s="2">
        <f t="shared" si="0"/>
        <v>0</v>
      </c>
      <c r="D34" s="2">
        <v>5202586.8</v>
      </c>
      <c r="E34" s="2">
        <v>0</v>
      </c>
      <c r="F34" s="2">
        <v>0</v>
      </c>
    </row>
    <row r="35" spans="1:6" x14ac:dyDescent="0.25">
      <c r="A35" s="6" t="s">
        <v>54</v>
      </c>
      <c r="B35" s="2">
        <v>53779553.799999997</v>
      </c>
      <c r="C35" s="2">
        <f t="shared" si="0"/>
        <v>4000000</v>
      </c>
      <c r="D35" s="2">
        <v>57779553.799999997</v>
      </c>
      <c r="E35" s="2">
        <v>0</v>
      </c>
      <c r="F35" s="2">
        <v>0</v>
      </c>
    </row>
    <row r="36" spans="1:6" x14ac:dyDescent="0.25">
      <c r="A36" s="6" t="s">
        <v>34</v>
      </c>
      <c r="B36" s="2">
        <v>74734988.400000006</v>
      </c>
      <c r="C36" s="2">
        <f t="shared" si="0"/>
        <v>0</v>
      </c>
      <c r="D36" s="2">
        <v>74734988.400000006</v>
      </c>
      <c r="E36" s="2">
        <v>0</v>
      </c>
      <c r="F36" s="2">
        <v>0</v>
      </c>
    </row>
    <row r="37" spans="1:6" x14ac:dyDescent="0.25">
      <c r="A37" s="6" t="s">
        <v>8</v>
      </c>
      <c r="B37" s="2">
        <v>92908637</v>
      </c>
      <c r="C37" s="2">
        <f t="shared" si="0"/>
        <v>-26400000</v>
      </c>
      <c r="D37" s="2">
        <v>66508637</v>
      </c>
      <c r="E37" s="2">
        <v>0</v>
      </c>
      <c r="F37" s="2">
        <v>0</v>
      </c>
    </row>
    <row r="38" spans="1:6" x14ac:dyDescent="0.25">
      <c r="A38" s="10" t="s">
        <v>10</v>
      </c>
      <c r="B38" s="11">
        <f t="shared" ref="B38:D38" si="1">SUM(B6:B37)</f>
        <v>1491268011.1300001</v>
      </c>
      <c r="C38" s="11">
        <f t="shared" si="1"/>
        <v>0</v>
      </c>
      <c r="D38" s="11">
        <f t="shared" si="1"/>
        <v>1491268011.1300001</v>
      </c>
      <c r="E38" s="11">
        <f>SUM(E6:E37)</f>
        <v>0</v>
      </c>
      <c r="F38" s="11">
        <f>SUM(F6:F37)</f>
        <v>0</v>
      </c>
    </row>
  </sheetData>
  <mergeCells count="2">
    <mergeCell ref="B1:F1"/>
    <mergeCell ref="A3:F3"/>
  </mergeCells>
  <pageMargins left="0.7" right="0.55000000000000004" top="0.75" bottom="0.75" header="0.3" footer="0.3"/>
  <pageSetup paperSize="9" scale="59" fitToHeight="0" orientation="portrait" r:id="rId1"/>
  <headerFooter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O16"/>
  <sheetViews>
    <sheetView view="pageBreakPreview" topLeftCell="A4" zoomScale="85" zoomScaleNormal="100" zoomScaleSheetLayoutView="85" workbookViewId="0">
      <selection activeCell="A50" sqref="A50:A52"/>
    </sheetView>
  </sheetViews>
  <sheetFormatPr defaultColWidth="9" defaultRowHeight="15.75" x14ac:dyDescent="0.25"/>
  <cols>
    <col min="1" max="1" width="48" style="24" customWidth="1"/>
    <col min="2" max="2" width="19.7109375" style="25" customWidth="1"/>
    <col min="3" max="3" width="21.5703125" style="25" customWidth="1"/>
    <col min="4" max="4" width="18.85546875" style="25" customWidth="1"/>
    <col min="5" max="5" width="19.85546875" style="25" customWidth="1"/>
    <col min="6" max="6" width="18" style="25" customWidth="1"/>
    <col min="7" max="7" width="8.42578125" style="48" hidden="1" customWidth="1"/>
    <col min="8" max="9" width="6.42578125" style="48" hidden="1" customWidth="1"/>
    <col min="10" max="10" width="17.85546875" style="48" hidden="1" customWidth="1"/>
    <col min="11" max="11" width="8.42578125" style="48" hidden="1" customWidth="1"/>
    <col min="12" max="14" width="17.85546875" style="25" hidden="1" customWidth="1"/>
    <col min="15" max="16" width="0" style="48" hidden="1" customWidth="1"/>
    <col min="17" max="16384" width="9" style="48"/>
  </cols>
  <sheetData>
    <row r="1" spans="1:15" ht="18" customHeight="1" x14ac:dyDescent="0.25">
      <c r="A1" s="52"/>
      <c r="B1" s="52"/>
      <c r="C1" s="52"/>
      <c r="D1" s="52"/>
      <c r="E1" s="52"/>
      <c r="F1" s="52"/>
      <c r="G1" s="47" t="s">
        <v>89</v>
      </c>
      <c r="H1" s="47" t="s">
        <v>90</v>
      </c>
      <c r="I1" s="47" t="s">
        <v>91</v>
      </c>
      <c r="J1" s="47" t="s">
        <v>92</v>
      </c>
      <c r="K1" s="47" t="s">
        <v>93</v>
      </c>
      <c r="L1" s="31" t="s">
        <v>2</v>
      </c>
      <c r="M1" s="31" t="s">
        <v>3</v>
      </c>
      <c r="N1" s="31" t="s">
        <v>4</v>
      </c>
    </row>
    <row r="2" spans="1:15" ht="24.75" customHeight="1" x14ac:dyDescent="0.25">
      <c r="F2" s="26" t="s">
        <v>94</v>
      </c>
      <c r="G2" s="48">
        <v>812</v>
      </c>
      <c r="H2" s="48" t="s">
        <v>95</v>
      </c>
      <c r="I2" s="48" t="s">
        <v>96</v>
      </c>
      <c r="J2" s="48" t="s">
        <v>97</v>
      </c>
      <c r="K2" s="48">
        <v>523</v>
      </c>
      <c r="L2" s="25">
        <v>199340931.02000001</v>
      </c>
      <c r="M2" s="25">
        <v>96877970.939999998</v>
      </c>
      <c r="N2" s="25">
        <v>193845369.22</v>
      </c>
    </row>
    <row r="3" spans="1:15" ht="78.75" customHeight="1" x14ac:dyDescent="0.25">
      <c r="A3" s="53" t="s">
        <v>98</v>
      </c>
      <c r="B3" s="54"/>
      <c r="C3" s="54"/>
      <c r="D3" s="54"/>
      <c r="E3" s="54"/>
      <c r="F3" s="54"/>
      <c r="G3" s="48">
        <v>812</v>
      </c>
      <c r="H3" s="48" t="s">
        <v>95</v>
      </c>
      <c r="I3" s="48" t="s">
        <v>96</v>
      </c>
      <c r="J3" s="48" t="s">
        <v>99</v>
      </c>
      <c r="K3" s="48">
        <v>523</v>
      </c>
      <c r="L3" s="25">
        <v>2013548.04</v>
      </c>
      <c r="M3" s="25">
        <v>978565.36</v>
      </c>
      <c r="N3" s="25">
        <v>1958034.04</v>
      </c>
    </row>
    <row r="4" spans="1:15" ht="22.5" customHeight="1" x14ac:dyDescent="0.25">
      <c r="F4" s="26" t="s">
        <v>0</v>
      </c>
      <c r="L4" s="49">
        <f>L2+L3</f>
        <v>201354479.06</v>
      </c>
      <c r="M4" s="49">
        <f>M2+M3</f>
        <v>97856536.299999997</v>
      </c>
      <c r="N4" s="49">
        <f>N2+N3</f>
        <v>195803403.25999999</v>
      </c>
      <c r="O4" s="25"/>
    </row>
    <row r="5" spans="1:15" ht="42.75" customHeight="1" x14ac:dyDescent="0.25">
      <c r="A5" s="28" t="s">
        <v>1</v>
      </c>
      <c r="B5" s="29" t="s">
        <v>2</v>
      </c>
      <c r="C5" s="29" t="s">
        <v>85</v>
      </c>
      <c r="D5" s="29" t="s">
        <v>2</v>
      </c>
      <c r="E5" s="29" t="s">
        <v>3</v>
      </c>
      <c r="F5" s="29" t="s">
        <v>4</v>
      </c>
    </row>
    <row r="6" spans="1:15" x14ac:dyDescent="0.25">
      <c r="A6" s="30" t="s">
        <v>5</v>
      </c>
      <c r="B6" s="31">
        <v>107124283.08</v>
      </c>
      <c r="C6" s="31">
        <f>D6-B6</f>
        <v>6664904.6000000089</v>
      </c>
      <c r="D6" s="31">
        <v>113789187.68000001</v>
      </c>
      <c r="E6" s="31">
        <v>86280147.879999995</v>
      </c>
      <c r="F6" s="31">
        <v>141582196.65000001</v>
      </c>
    </row>
    <row r="7" spans="1:15" x14ac:dyDescent="0.25">
      <c r="A7" s="30" t="s">
        <v>6</v>
      </c>
      <c r="B7" s="31">
        <v>30106714.140000001</v>
      </c>
      <c r="C7" s="31">
        <f t="shared" ref="C7:C15" si="0">D7-B7</f>
        <v>0</v>
      </c>
      <c r="D7" s="31">
        <v>30106714.140000001</v>
      </c>
      <c r="E7" s="31">
        <v>0</v>
      </c>
      <c r="F7" s="31">
        <v>43921324.659999996</v>
      </c>
    </row>
    <row r="8" spans="1:15" x14ac:dyDescent="0.25">
      <c r="A8" s="40" t="s">
        <v>36</v>
      </c>
      <c r="B8" s="31">
        <v>963452.16</v>
      </c>
      <c r="C8" s="31">
        <f t="shared" si="0"/>
        <v>-101360.16000000003</v>
      </c>
      <c r="D8" s="31">
        <v>862092</v>
      </c>
      <c r="E8" s="31">
        <v>0</v>
      </c>
      <c r="F8" s="31">
        <v>0</v>
      </c>
    </row>
    <row r="9" spans="1:15" ht="31.5" x14ac:dyDescent="0.25">
      <c r="A9" s="40" t="s">
        <v>15</v>
      </c>
      <c r="B9" s="31">
        <v>0</v>
      </c>
      <c r="C9" s="31">
        <f t="shared" si="0"/>
        <v>0</v>
      </c>
      <c r="D9" s="31">
        <v>0</v>
      </c>
      <c r="E9" s="31">
        <v>0</v>
      </c>
      <c r="F9" s="31">
        <v>7223326.3099999996</v>
      </c>
    </row>
    <row r="10" spans="1:15" ht="31.5" x14ac:dyDescent="0.25">
      <c r="A10" s="40" t="s">
        <v>57</v>
      </c>
      <c r="B10" s="31">
        <v>22370154.84</v>
      </c>
      <c r="C10" s="31">
        <f t="shared" si="0"/>
        <v>0</v>
      </c>
      <c r="D10" s="31">
        <v>22370154.84</v>
      </c>
      <c r="E10" s="31">
        <v>0</v>
      </c>
      <c r="F10" s="31">
        <v>0</v>
      </c>
    </row>
    <row r="11" spans="1:15" ht="31.5" x14ac:dyDescent="0.25">
      <c r="A11" s="40" t="s">
        <v>55</v>
      </c>
      <c r="B11" s="31">
        <v>15990295.07</v>
      </c>
      <c r="C11" s="31">
        <f t="shared" si="0"/>
        <v>0</v>
      </c>
      <c r="D11" s="31">
        <v>15990295.07</v>
      </c>
      <c r="E11" s="31">
        <v>0</v>
      </c>
      <c r="F11" s="31">
        <v>0</v>
      </c>
    </row>
    <row r="12" spans="1:15" ht="31.5" x14ac:dyDescent="0.25">
      <c r="A12" s="40" t="s">
        <v>64</v>
      </c>
      <c r="B12" s="31">
        <v>9854309.1199999992</v>
      </c>
      <c r="C12" s="31">
        <f t="shared" si="0"/>
        <v>0</v>
      </c>
      <c r="D12" s="31">
        <v>9854309.1199999992</v>
      </c>
      <c r="E12" s="31">
        <v>0</v>
      </c>
      <c r="F12" s="31">
        <v>0</v>
      </c>
    </row>
    <row r="13" spans="1:15" ht="31.5" x14ac:dyDescent="0.25">
      <c r="A13" s="40" t="s">
        <v>13</v>
      </c>
      <c r="B13" s="31">
        <v>0</v>
      </c>
      <c r="C13" s="31">
        <f t="shared" si="0"/>
        <v>0</v>
      </c>
      <c r="D13" s="31">
        <v>0</v>
      </c>
      <c r="E13" s="31">
        <v>0</v>
      </c>
      <c r="F13" s="31">
        <v>3076555.64</v>
      </c>
    </row>
    <row r="14" spans="1:15" ht="31.5" x14ac:dyDescent="0.25">
      <c r="A14" s="40" t="s">
        <v>100</v>
      </c>
      <c r="B14" s="31">
        <v>2448242.35</v>
      </c>
      <c r="C14" s="31">
        <f t="shared" si="0"/>
        <v>-1063279.8700000001</v>
      </c>
      <c r="D14" s="31">
        <v>1384962.48</v>
      </c>
      <c r="E14" s="31">
        <v>0</v>
      </c>
      <c r="F14" s="31">
        <v>0</v>
      </c>
    </row>
    <row r="15" spans="1:15" ht="31.5" x14ac:dyDescent="0.25">
      <c r="A15" s="40" t="s">
        <v>101</v>
      </c>
      <c r="B15" s="31">
        <v>12497028.300000001</v>
      </c>
      <c r="C15" s="31">
        <f t="shared" si="0"/>
        <v>-5500264.5700000003</v>
      </c>
      <c r="D15" s="31">
        <v>6996763.7300000004</v>
      </c>
      <c r="E15" s="31">
        <v>11576388.42</v>
      </c>
      <c r="F15" s="31">
        <v>0</v>
      </c>
    </row>
    <row r="16" spans="1:15" x14ac:dyDescent="0.25">
      <c r="A16" s="41" t="s">
        <v>10</v>
      </c>
      <c r="B16" s="42">
        <f>SUM(B6:B15)</f>
        <v>201354479.06</v>
      </c>
      <c r="C16" s="42">
        <f t="shared" ref="C16:D16" si="1">SUM(C6:C15)</f>
        <v>8.3819031715393066E-9</v>
      </c>
      <c r="D16" s="42">
        <f t="shared" si="1"/>
        <v>201354479.05999997</v>
      </c>
      <c r="E16" s="42">
        <f>SUM(E6:E15)</f>
        <v>97856536.299999997</v>
      </c>
      <c r="F16" s="42">
        <f>SUM(F6:F15)</f>
        <v>195803403.25999999</v>
      </c>
    </row>
  </sheetData>
  <autoFilter ref="A5:F14"/>
  <mergeCells count="2">
    <mergeCell ref="A1:F1"/>
    <mergeCell ref="A3:F3"/>
  </mergeCells>
  <pageMargins left="0.53" right="0.23622047244094491" top="0.62992125984251968" bottom="0.35433070866141736" header="0.31496062992125984" footer="0.31496062992125984"/>
  <pageSetup paperSize="9" scale="68" fitToHeight="0" orientation="portrait" r:id="rId1"/>
  <headerFooter>
    <oddHeader>&amp;C&amp;P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F45"/>
  <sheetViews>
    <sheetView view="pageBreakPreview" topLeftCell="A19" zoomScale="85" zoomScaleNormal="100" zoomScaleSheetLayoutView="85" workbookViewId="0">
      <selection activeCell="A2" sqref="A2:F45"/>
    </sheetView>
  </sheetViews>
  <sheetFormatPr defaultColWidth="9" defaultRowHeight="18.75" x14ac:dyDescent="0.25"/>
  <cols>
    <col min="1" max="1" width="48" style="1" customWidth="1"/>
    <col min="2" max="6" width="22" style="8" customWidth="1"/>
    <col min="7" max="16384" width="9" style="3"/>
  </cols>
  <sheetData>
    <row r="1" spans="1:6" ht="18" customHeight="1" x14ac:dyDescent="0.25">
      <c r="A1" s="12"/>
      <c r="B1" s="55"/>
      <c r="C1" s="55"/>
      <c r="D1" s="55"/>
      <c r="E1" s="55"/>
      <c r="F1" s="55"/>
    </row>
    <row r="2" spans="1:6" ht="24.75" customHeight="1" x14ac:dyDescent="0.25">
      <c r="A2" s="43"/>
      <c r="B2" s="44"/>
      <c r="C2" s="44"/>
      <c r="D2" s="44"/>
      <c r="E2" s="44"/>
      <c r="F2" s="45" t="s">
        <v>17</v>
      </c>
    </row>
    <row r="3" spans="1:6" ht="57.6" customHeight="1" x14ac:dyDescent="0.25">
      <c r="A3" s="56" t="s">
        <v>11</v>
      </c>
      <c r="B3" s="56"/>
      <c r="C3" s="56"/>
      <c r="D3" s="56"/>
      <c r="E3" s="56"/>
      <c r="F3" s="56"/>
    </row>
    <row r="4" spans="1:6" ht="22.5" customHeight="1" x14ac:dyDescent="0.25">
      <c r="A4" s="43"/>
      <c r="B4" s="44"/>
      <c r="C4" s="44"/>
      <c r="D4" s="44"/>
      <c r="E4" s="44"/>
      <c r="F4" s="45" t="s">
        <v>0</v>
      </c>
    </row>
    <row r="5" spans="1:6" ht="64.5" customHeight="1" x14ac:dyDescent="0.25">
      <c r="A5" s="28" t="s">
        <v>1</v>
      </c>
      <c r="B5" s="29" t="s">
        <v>2</v>
      </c>
      <c r="C5" s="29" t="s">
        <v>85</v>
      </c>
      <c r="D5" s="29" t="s">
        <v>2</v>
      </c>
      <c r="E5" s="29" t="s">
        <v>3</v>
      </c>
      <c r="F5" s="29" t="s">
        <v>4</v>
      </c>
    </row>
    <row r="6" spans="1:6" x14ac:dyDescent="0.25">
      <c r="A6" s="30" t="s">
        <v>5</v>
      </c>
      <c r="B6" s="31">
        <v>1000000</v>
      </c>
      <c r="C6" s="31">
        <f>D6-B6</f>
        <v>0</v>
      </c>
      <c r="D6" s="31">
        <v>1000000</v>
      </c>
      <c r="E6" s="31">
        <v>0</v>
      </c>
      <c r="F6" s="31">
        <v>0</v>
      </c>
    </row>
    <row r="7" spans="1:6" x14ac:dyDescent="0.25">
      <c r="A7" s="30" t="s">
        <v>6</v>
      </c>
      <c r="B7" s="31">
        <v>78000000</v>
      </c>
      <c r="C7" s="31">
        <f t="shared" ref="C7:C44" si="0">D7-B7</f>
        <v>0</v>
      </c>
      <c r="D7" s="31">
        <v>78000000</v>
      </c>
      <c r="E7" s="31">
        <v>300000</v>
      </c>
      <c r="F7" s="31">
        <v>0</v>
      </c>
    </row>
    <row r="8" spans="1:6" x14ac:dyDescent="0.25">
      <c r="A8" s="40" t="s">
        <v>26</v>
      </c>
      <c r="B8" s="31">
        <v>0</v>
      </c>
      <c r="C8" s="31">
        <f t="shared" si="0"/>
        <v>0</v>
      </c>
      <c r="D8" s="31">
        <v>0</v>
      </c>
      <c r="E8" s="31">
        <v>300000</v>
      </c>
      <c r="F8" s="31">
        <v>0</v>
      </c>
    </row>
    <row r="9" spans="1:6" x14ac:dyDescent="0.25">
      <c r="A9" s="40" t="s">
        <v>35</v>
      </c>
      <c r="B9" s="31">
        <v>299656.23</v>
      </c>
      <c r="C9" s="31">
        <f t="shared" si="0"/>
        <v>0</v>
      </c>
      <c r="D9" s="31">
        <v>299656.23</v>
      </c>
      <c r="E9" s="31">
        <v>0</v>
      </c>
      <c r="F9" s="31">
        <v>0</v>
      </c>
    </row>
    <row r="10" spans="1:6" ht="31.5" x14ac:dyDescent="0.25">
      <c r="A10" s="40" t="s">
        <v>15</v>
      </c>
      <c r="B10" s="31">
        <v>200000</v>
      </c>
      <c r="C10" s="31">
        <f t="shared" si="0"/>
        <v>0</v>
      </c>
      <c r="D10" s="31">
        <v>200000</v>
      </c>
      <c r="E10" s="31">
        <v>0</v>
      </c>
      <c r="F10" s="31">
        <v>0</v>
      </c>
    </row>
    <row r="11" spans="1:6" x14ac:dyDescent="0.25">
      <c r="A11" s="40" t="s">
        <v>38</v>
      </c>
      <c r="B11" s="31">
        <v>419697.56</v>
      </c>
      <c r="C11" s="31">
        <f t="shared" si="0"/>
        <v>0</v>
      </c>
      <c r="D11" s="31">
        <v>419697.56</v>
      </c>
      <c r="E11" s="31">
        <v>0</v>
      </c>
      <c r="F11" s="31">
        <v>0</v>
      </c>
    </row>
    <row r="12" spans="1:6" x14ac:dyDescent="0.25">
      <c r="A12" s="40" t="s">
        <v>27</v>
      </c>
      <c r="B12" s="31">
        <v>500000</v>
      </c>
      <c r="C12" s="31">
        <f t="shared" si="0"/>
        <v>0</v>
      </c>
      <c r="D12" s="31">
        <v>500000</v>
      </c>
      <c r="E12" s="31">
        <v>300000</v>
      </c>
      <c r="F12" s="31">
        <v>0</v>
      </c>
    </row>
    <row r="13" spans="1:6" x14ac:dyDescent="0.25">
      <c r="A13" s="40" t="s">
        <v>39</v>
      </c>
      <c r="B13" s="31">
        <v>0</v>
      </c>
      <c r="C13" s="31">
        <f t="shared" si="0"/>
        <v>0</v>
      </c>
      <c r="D13" s="31">
        <v>0</v>
      </c>
      <c r="E13" s="31">
        <v>300000</v>
      </c>
      <c r="F13" s="31">
        <v>0</v>
      </c>
    </row>
    <row r="14" spans="1:6" x14ac:dyDescent="0.25">
      <c r="A14" s="40" t="s">
        <v>40</v>
      </c>
      <c r="B14" s="31">
        <v>446387.20000000001</v>
      </c>
      <c r="C14" s="31">
        <f t="shared" si="0"/>
        <v>0</v>
      </c>
      <c r="D14" s="31">
        <v>446387.20000000001</v>
      </c>
      <c r="E14" s="31">
        <v>300000</v>
      </c>
      <c r="F14" s="31">
        <v>0</v>
      </c>
    </row>
    <row r="15" spans="1:6" ht="25.5" customHeight="1" x14ac:dyDescent="0.25">
      <c r="A15" s="40" t="s">
        <v>41</v>
      </c>
      <c r="B15" s="31">
        <v>957351.59</v>
      </c>
      <c r="C15" s="31">
        <f t="shared" si="0"/>
        <v>-957351.59</v>
      </c>
      <c r="D15" s="31">
        <v>0</v>
      </c>
      <c r="E15" s="31">
        <v>347716.55</v>
      </c>
      <c r="F15" s="31">
        <v>0</v>
      </c>
    </row>
    <row r="16" spans="1:6" ht="43.5" customHeight="1" x14ac:dyDescent="0.25">
      <c r="A16" s="40" t="s">
        <v>55</v>
      </c>
      <c r="B16" s="31">
        <v>0</v>
      </c>
      <c r="C16" s="31">
        <f t="shared" si="0"/>
        <v>1025740.25</v>
      </c>
      <c r="D16" s="31">
        <v>1025740.25</v>
      </c>
      <c r="E16" s="31">
        <v>0</v>
      </c>
      <c r="F16" s="31">
        <v>0</v>
      </c>
    </row>
    <row r="17" spans="1:6" ht="43.5" customHeight="1" x14ac:dyDescent="0.25">
      <c r="A17" s="40" t="s">
        <v>83</v>
      </c>
      <c r="B17" s="31">
        <v>0</v>
      </c>
      <c r="C17" s="31">
        <f t="shared" si="0"/>
        <v>363347.64</v>
      </c>
      <c r="D17" s="31">
        <v>363347.64</v>
      </c>
      <c r="E17" s="31">
        <v>0</v>
      </c>
      <c r="F17" s="31">
        <v>0</v>
      </c>
    </row>
    <row r="18" spans="1:6" ht="40.5" customHeight="1" x14ac:dyDescent="0.25">
      <c r="A18" s="40" t="s">
        <v>61</v>
      </c>
      <c r="B18" s="31">
        <v>402765.05</v>
      </c>
      <c r="C18" s="31">
        <f t="shared" si="0"/>
        <v>0</v>
      </c>
      <c r="D18" s="31">
        <v>402765.05</v>
      </c>
      <c r="E18" s="31">
        <v>0</v>
      </c>
      <c r="F18" s="31">
        <v>0</v>
      </c>
    </row>
    <row r="19" spans="1:6" ht="40.5" customHeight="1" x14ac:dyDescent="0.25">
      <c r="A19" s="40" t="s">
        <v>84</v>
      </c>
      <c r="B19" s="31">
        <v>0</v>
      </c>
      <c r="C19" s="31">
        <f t="shared" si="0"/>
        <v>226456.55</v>
      </c>
      <c r="D19" s="31">
        <v>226456.55</v>
      </c>
      <c r="E19" s="31">
        <v>0</v>
      </c>
      <c r="F19" s="31">
        <v>0</v>
      </c>
    </row>
    <row r="20" spans="1:6" ht="40.5" customHeight="1" x14ac:dyDescent="0.25">
      <c r="A20" s="40" t="s">
        <v>62</v>
      </c>
      <c r="B20" s="31">
        <v>0</v>
      </c>
      <c r="C20" s="31">
        <f t="shared" si="0"/>
        <v>326211</v>
      </c>
      <c r="D20" s="31">
        <v>326211</v>
      </c>
      <c r="E20" s="31">
        <v>0</v>
      </c>
      <c r="F20" s="31">
        <v>0</v>
      </c>
    </row>
    <row r="21" spans="1:6" x14ac:dyDescent="0.25">
      <c r="A21" s="40" t="s">
        <v>42</v>
      </c>
      <c r="B21" s="31">
        <v>200000</v>
      </c>
      <c r="C21" s="31">
        <f t="shared" si="0"/>
        <v>0</v>
      </c>
      <c r="D21" s="31">
        <v>200000</v>
      </c>
      <c r="E21" s="31">
        <v>200000</v>
      </c>
      <c r="F21" s="31">
        <v>0</v>
      </c>
    </row>
    <row r="22" spans="1:6" x14ac:dyDescent="0.25">
      <c r="A22" s="30" t="s">
        <v>7</v>
      </c>
      <c r="B22" s="31">
        <v>483465.89</v>
      </c>
      <c r="C22" s="31">
        <f t="shared" si="0"/>
        <v>0</v>
      </c>
      <c r="D22" s="31">
        <v>483465.89</v>
      </c>
      <c r="E22" s="31">
        <v>0</v>
      </c>
      <c r="F22" s="31">
        <v>0</v>
      </c>
    </row>
    <row r="23" spans="1:6" x14ac:dyDescent="0.25">
      <c r="A23" s="40" t="s">
        <v>43</v>
      </c>
      <c r="B23" s="31">
        <v>0</v>
      </c>
      <c r="C23" s="31">
        <f t="shared" si="0"/>
        <v>0</v>
      </c>
      <c r="D23" s="31">
        <v>0</v>
      </c>
      <c r="E23" s="31">
        <v>200000</v>
      </c>
      <c r="F23" s="31">
        <v>0</v>
      </c>
    </row>
    <row r="24" spans="1:6" ht="31.5" x14ac:dyDescent="0.25">
      <c r="A24" s="40" t="s">
        <v>63</v>
      </c>
      <c r="B24" s="31">
        <v>500000</v>
      </c>
      <c r="C24" s="31">
        <f t="shared" si="0"/>
        <v>0</v>
      </c>
      <c r="D24" s="31">
        <v>500000</v>
      </c>
      <c r="E24" s="31">
        <v>0</v>
      </c>
      <c r="F24" s="31">
        <v>0</v>
      </c>
    </row>
    <row r="25" spans="1:6" ht="31.5" x14ac:dyDescent="0.25">
      <c r="A25" s="40" t="s">
        <v>64</v>
      </c>
      <c r="B25" s="31">
        <v>226135.15</v>
      </c>
      <c r="C25" s="31">
        <f t="shared" si="0"/>
        <v>0</v>
      </c>
      <c r="D25" s="31">
        <v>226135.15</v>
      </c>
      <c r="E25" s="31">
        <v>0</v>
      </c>
      <c r="F25" s="31">
        <v>0</v>
      </c>
    </row>
    <row r="26" spans="1:6" x14ac:dyDescent="0.25">
      <c r="A26" s="40" t="s">
        <v>44</v>
      </c>
      <c r="B26" s="31">
        <v>0</v>
      </c>
      <c r="C26" s="31">
        <f t="shared" si="0"/>
        <v>0</v>
      </c>
      <c r="D26" s="31">
        <v>0</v>
      </c>
      <c r="E26" s="31">
        <v>200000</v>
      </c>
      <c r="F26" s="31">
        <v>0</v>
      </c>
    </row>
    <row r="27" spans="1:6" ht="31.5" x14ac:dyDescent="0.25">
      <c r="A27" s="40" t="s">
        <v>76</v>
      </c>
      <c r="B27" s="31">
        <v>500000</v>
      </c>
      <c r="C27" s="31">
        <f t="shared" si="0"/>
        <v>0</v>
      </c>
      <c r="D27" s="31">
        <v>500000</v>
      </c>
      <c r="E27" s="31">
        <v>0</v>
      </c>
      <c r="F27" s="31">
        <v>0</v>
      </c>
    </row>
    <row r="28" spans="1:6" x14ac:dyDescent="0.25">
      <c r="A28" s="40" t="s">
        <v>46</v>
      </c>
      <c r="B28" s="31">
        <v>531760.37</v>
      </c>
      <c r="C28" s="31">
        <f t="shared" si="0"/>
        <v>0</v>
      </c>
      <c r="D28" s="31">
        <v>531760.37</v>
      </c>
      <c r="E28" s="31">
        <v>200000</v>
      </c>
      <c r="F28" s="31">
        <v>0</v>
      </c>
    </row>
    <row r="29" spans="1:6" x14ac:dyDescent="0.25">
      <c r="A29" s="40" t="s">
        <v>47</v>
      </c>
      <c r="B29" s="31">
        <v>331439.15999999997</v>
      </c>
      <c r="C29" s="31">
        <f t="shared" si="0"/>
        <v>0</v>
      </c>
      <c r="D29" s="31">
        <v>331439.15999999997</v>
      </c>
      <c r="E29" s="31">
        <v>0</v>
      </c>
      <c r="F29" s="31">
        <v>0</v>
      </c>
    </row>
    <row r="30" spans="1:6" ht="31.5" x14ac:dyDescent="0.25">
      <c r="A30" s="40" t="s">
        <v>65</v>
      </c>
      <c r="B30" s="31">
        <v>500000</v>
      </c>
      <c r="C30" s="31">
        <f t="shared" si="0"/>
        <v>0</v>
      </c>
      <c r="D30" s="31">
        <v>500000</v>
      </c>
      <c r="E30" s="31">
        <v>0</v>
      </c>
      <c r="F30" s="31">
        <v>0</v>
      </c>
    </row>
    <row r="31" spans="1:6" x14ac:dyDescent="0.25">
      <c r="A31" s="40" t="s">
        <v>48</v>
      </c>
      <c r="B31" s="31">
        <v>526208.65</v>
      </c>
      <c r="C31" s="31">
        <f t="shared" si="0"/>
        <v>0</v>
      </c>
      <c r="D31" s="31">
        <v>526208.65</v>
      </c>
      <c r="E31" s="31">
        <v>0</v>
      </c>
      <c r="F31" s="31">
        <v>0</v>
      </c>
    </row>
    <row r="32" spans="1:6" ht="31.5" x14ac:dyDescent="0.25">
      <c r="A32" s="40" t="s">
        <v>66</v>
      </c>
      <c r="B32" s="31">
        <v>473791.35</v>
      </c>
      <c r="C32" s="31">
        <f t="shared" si="0"/>
        <v>0</v>
      </c>
      <c r="D32" s="31">
        <v>473791.35</v>
      </c>
      <c r="E32" s="31">
        <v>0</v>
      </c>
      <c r="F32" s="31">
        <v>0</v>
      </c>
    </row>
    <row r="33" spans="1:6" x14ac:dyDescent="0.25">
      <c r="A33" s="40" t="s">
        <v>28</v>
      </c>
      <c r="B33" s="31">
        <v>377290.51</v>
      </c>
      <c r="C33" s="31">
        <f t="shared" si="0"/>
        <v>0</v>
      </c>
      <c r="D33" s="31">
        <v>377290.51</v>
      </c>
      <c r="E33" s="31">
        <v>0</v>
      </c>
      <c r="F33" s="31">
        <v>0</v>
      </c>
    </row>
    <row r="34" spans="1:6" ht="31.5" x14ac:dyDescent="0.25">
      <c r="A34" s="40" t="s">
        <v>29</v>
      </c>
      <c r="B34" s="31">
        <v>490716.42</v>
      </c>
      <c r="C34" s="31">
        <f t="shared" si="0"/>
        <v>0</v>
      </c>
      <c r="D34" s="31">
        <v>490716.42</v>
      </c>
      <c r="E34" s="31">
        <v>0</v>
      </c>
      <c r="F34" s="31">
        <v>0</v>
      </c>
    </row>
    <row r="35" spans="1:6" x14ac:dyDescent="0.25">
      <c r="A35" s="40" t="s">
        <v>30</v>
      </c>
      <c r="B35" s="31">
        <v>600000</v>
      </c>
      <c r="C35" s="31">
        <f t="shared" si="0"/>
        <v>0</v>
      </c>
      <c r="D35" s="31">
        <v>600000</v>
      </c>
      <c r="E35" s="31">
        <v>0</v>
      </c>
      <c r="F35" s="31">
        <v>0</v>
      </c>
    </row>
    <row r="36" spans="1:6" ht="31.5" x14ac:dyDescent="0.25">
      <c r="A36" s="40" t="s">
        <v>67</v>
      </c>
      <c r="B36" s="31">
        <v>400000</v>
      </c>
      <c r="C36" s="31">
        <f t="shared" si="0"/>
        <v>0</v>
      </c>
      <c r="D36" s="31">
        <v>400000</v>
      </c>
      <c r="E36" s="31">
        <v>0</v>
      </c>
      <c r="F36" s="31">
        <v>0</v>
      </c>
    </row>
    <row r="37" spans="1:6" ht="31.5" x14ac:dyDescent="0.25">
      <c r="A37" s="30" t="s">
        <v>68</v>
      </c>
      <c r="B37" s="31">
        <v>400000</v>
      </c>
      <c r="C37" s="31">
        <f t="shared" si="0"/>
        <v>0</v>
      </c>
      <c r="D37" s="31">
        <v>400000</v>
      </c>
      <c r="E37" s="31">
        <v>200000</v>
      </c>
      <c r="F37" s="31"/>
    </row>
    <row r="38" spans="1:6" x14ac:dyDescent="0.25">
      <c r="A38" s="40" t="s">
        <v>52</v>
      </c>
      <c r="B38" s="31">
        <v>589879.47</v>
      </c>
      <c r="C38" s="31">
        <f t="shared" si="0"/>
        <v>0</v>
      </c>
      <c r="D38" s="31">
        <v>589879.47</v>
      </c>
      <c r="E38" s="31">
        <v>0</v>
      </c>
      <c r="F38" s="31">
        <v>0</v>
      </c>
    </row>
    <row r="39" spans="1:6" x14ac:dyDescent="0.25">
      <c r="A39" s="30" t="s">
        <v>9</v>
      </c>
      <c r="B39" s="31">
        <v>0</v>
      </c>
      <c r="C39" s="31">
        <f t="shared" si="0"/>
        <v>0</v>
      </c>
      <c r="D39" s="31">
        <v>0</v>
      </c>
      <c r="E39" s="31">
        <v>300000</v>
      </c>
      <c r="F39" s="31">
        <v>0</v>
      </c>
    </row>
    <row r="40" spans="1:6" x14ac:dyDescent="0.25">
      <c r="A40" s="40" t="s">
        <v>33</v>
      </c>
      <c r="B40" s="31">
        <v>1272403.8500000001</v>
      </c>
      <c r="C40" s="31">
        <f t="shared" si="0"/>
        <v>-1272403.8500000001</v>
      </c>
      <c r="D40" s="31">
        <v>0</v>
      </c>
      <c r="E40" s="31">
        <v>200000</v>
      </c>
      <c r="F40" s="31">
        <v>0</v>
      </c>
    </row>
    <row r="41" spans="1:6" ht="31.5" x14ac:dyDescent="0.25">
      <c r="A41" s="30" t="s">
        <v>70</v>
      </c>
      <c r="B41" s="31">
        <v>500000</v>
      </c>
      <c r="C41" s="31">
        <f t="shared" si="0"/>
        <v>0</v>
      </c>
      <c r="D41" s="31">
        <v>500000</v>
      </c>
      <c r="E41" s="46">
        <v>0</v>
      </c>
      <c r="F41" s="46">
        <v>0</v>
      </c>
    </row>
    <row r="42" spans="1:6" ht="31.5" x14ac:dyDescent="0.25">
      <c r="A42" s="30" t="s">
        <v>80</v>
      </c>
      <c r="B42" s="31">
        <v>400000</v>
      </c>
      <c r="C42" s="31">
        <f t="shared" si="0"/>
        <v>0</v>
      </c>
      <c r="D42" s="31">
        <v>400000</v>
      </c>
      <c r="E42" s="31">
        <v>0</v>
      </c>
      <c r="F42" s="31">
        <v>0</v>
      </c>
    </row>
    <row r="43" spans="1:6" x14ac:dyDescent="0.25">
      <c r="A43" s="40" t="s">
        <v>54</v>
      </c>
      <c r="B43" s="31">
        <v>908926.52</v>
      </c>
      <c r="C43" s="31">
        <f t="shared" si="0"/>
        <v>0</v>
      </c>
      <c r="D43" s="31">
        <v>908926.52</v>
      </c>
      <c r="E43" s="31">
        <v>0</v>
      </c>
      <c r="F43" s="31">
        <v>0</v>
      </c>
    </row>
    <row r="44" spans="1:6" x14ac:dyDescent="0.25">
      <c r="A44" s="40" t="s">
        <v>34</v>
      </c>
      <c r="B44" s="31">
        <v>469040.45</v>
      </c>
      <c r="C44" s="31">
        <f t="shared" si="0"/>
        <v>0</v>
      </c>
      <c r="D44" s="31">
        <v>469040.45</v>
      </c>
      <c r="E44" s="31">
        <v>0</v>
      </c>
      <c r="F44" s="31">
        <v>0</v>
      </c>
    </row>
    <row r="45" spans="1:6" x14ac:dyDescent="0.25">
      <c r="A45" s="41" t="s">
        <v>10</v>
      </c>
      <c r="B45" s="42">
        <f t="shared" ref="B45:F45" si="1">SUM(B6:B44)</f>
        <v>92906915.420000017</v>
      </c>
      <c r="C45" s="42">
        <f t="shared" si="1"/>
        <v>-288000</v>
      </c>
      <c r="D45" s="42">
        <f t="shared" si="1"/>
        <v>92618915.420000017</v>
      </c>
      <c r="E45" s="42">
        <f t="shared" si="1"/>
        <v>3347716.55</v>
      </c>
      <c r="F45" s="42">
        <f t="shared" si="1"/>
        <v>0</v>
      </c>
    </row>
  </sheetData>
  <autoFilter ref="A5:F36"/>
  <mergeCells count="2">
    <mergeCell ref="B1:F1"/>
    <mergeCell ref="A3:F3"/>
  </mergeCells>
  <pageMargins left="0.70866141732283472" right="0.70866141732283472" top="0.74803149606299213" bottom="0.74803149606299213" header="0.31496062992125984" footer="0.31496062992125984"/>
  <pageSetup paperSize="9" scale="57" fitToHeight="0" orientation="portrait" r:id="rId1"/>
  <headerFooter>
    <oddHeader>&amp;C&amp;P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N54"/>
  <sheetViews>
    <sheetView view="pageBreakPreview" topLeftCell="A22" zoomScaleNormal="100" zoomScaleSheetLayoutView="100" workbookViewId="0">
      <selection activeCell="A59" sqref="A59:A62"/>
    </sheetView>
  </sheetViews>
  <sheetFormatPr defaultColWidth="9.140625" defaultRowHeight="15.75" x14ac:dyDescent="0.25"/>
  <cols>
    <col min="1" max="1" width="48" style="20" customWidth="1"/>
    <col min="2" max="6" width="22" style="20" customWidth="1"/>
    <col min="7" max="11" width="0" style="20" hidden="1" customWidth="1"/>
    <col min="12" max="12" width="13.28515625" style="20" hidden="1" customWidth="1"/>
    <col min="13" max="13" width="14.42578125" style="20" hidden="1" customWidth="1"/>
    <col min="14" max="14" width="15.42578125" style="20" hidden="1" customWidth="1"/>
    <col min="15" max="15" width="0" style="20" hidden="1" customWidth="1"/>
    <col min="16" max="16384" width="9.140625" style="20"/>
  </cols>
  <sheetData>
    <row r="1" spans="1:14" ht="18" customHeight="1" x14ac:dyDescent="0.25">
      <c r="A1" s="57"/>
      <c r="B1" s="57"/>
      <c r="C1" s="57"/>
      <c r="D1" s="57"/>
      <c r="E1" s="57"/>
      <c r="F1" s="57"/>
      <c r="G1" s="17" t="s">
        <v>89</v>
      </c>
      <c r="H1" s="17" t="s">
        <v>90</v>
      </c>
      <c r="I1" s="17" t="s">
        <v>91</v>
      </c>
      <c r="J1" s="17" t="s">
        <v>92</v>
      </c>
      <c r="K1" s="17" t="s">
        <v>93</v>
      </c>
      <c r="L1" s="16" t="s">
        <v>2</v>
      </c>
      <c r="M1" s="16" t="s">
        <v>3</v>
      </c>
      <c r="N1" s="16" t="s">
        <v>4</v>
      </c>
    </row>
    <row r="2" spans="1:14" ht="24.75" customHeight="1" x14ac:dyDescent="0.25">
      <c r="A2" s="15"/>
      <c r="B2" s="19"/>
      <c r="C2" s="19"/>
      <c r="D2" s="19"/>
      <c r="E2" s="19"/>
      <c r="F2" s="39" t="s">
        <v>18</v>
      </c>
      <c r="G2" s="18">
        <v>812</v>
      </c>
      <c r="H2" s="18" t="s">
        <v>95</v>
      </c>
      <c r="I2" s="18" t="s">
        <v>95</v>
      </c>
      <c r="J2" s="18" t="s">
        <v>102</v>
      </c>
      <c r="K2" s="18">
        <v>522</v>
      </c>
      <c r="L2" s="19">
        <f>D51</f>
        <v>340585497.88000005</v>
      </c>
      <c r="M2" s="19">
        <f>E51</f>
        <v>486008181.82000005</v>
      </c>
      <c r="N2" s="19">
        <f>F51</f>
        <v>497181515.14999998</v>
      </c>
    </row>
    <row r="3" spans="1:14" ht="57" customHeight="1" x14ac:dyDescent="0.25">
      <c r="A3" s="58" t="s">
        <v>78</v>
      </c>
      <c r="B3" s="59"/>
      <c r="C3" s="59"/>
      <c r="D3" s="59"/>
      <c r="E3" s="59"/>
      <c r="F3" s="59"/>
    </row>
    <row r="4" spans="1:14" ht="22.5" customHeight="1" x14ac:dyDescent="0.25">
      <c r="A4" s="21"/>
      <c r="B4" s="21"/>
      <c r="C4" s="21"/>
      <c r="D4" s="21"/>
      <c r="E4" s="22"/>
      <c r="F4" s="22" t="s">
        <v>0</v>
      </c>
    </row>
    <row r="5" spans="1:14" ht="42.75" customHeight="1" x14ac:dyDescent="0.25">
      <c r="A5" s="32" t="s">
        <v>1</v>
      </c>
      <c r="B5" s="33" t="s">
        <v>2</v>
      </c>
      <c r="C5" s="33" t="s">
        <v>85</v>
      </c>
      <c r="D5" s="33" t="s">
        <v>2</v>
      </c>
      <c r="E5" s="33" t="s">
        <v>3</v>
      </c>
      <c r="F5" s="33" t="s">
        <v>4</v>
      </c>
    </row>
    <row r="6" spans="1:14" x14ac:dyDescent="0.25">
      <c r="A6" s="34" t="s">
        <v>5</v>
      </c>
      <c r="B6" s="35">
        <v>20412951.32</v>
      </c>
      <c r="C6" s="35">
        <f>D6-B6</f>
        <v>-4516210.41</v>
      </c>
      <c r="D6" s="35">
        <v>15896740.91</v>
      </c>
      <c r="E6" s="35">
        <v>67940374.859999999</v>
      </c>
      <c r="F6" s="35">
        <v>116585915.15000001</v>
      </c>
    </row>
    <row r="7" spans="1:14" x14ac:dyDescent="0.25">
      <c r="A7" s="34" t="s">
        <v>6</v>
      </c>
      <c r="B7" s="35">
        <v>46890771.140000001</v>
      </c>
      <c r="C7" s="35">
        <f t="shared" ref="C7:C50" si="0">D7-B7</f>
        <v>-329003.77000000328</v>
      </c>
      <c r="D7" s="35">
        <v>46561767.369999997</v>
      </c>
      <c r="E7" s="35">
        <v>0</v>
      </c>
      <c r="F7" s="35">
        <v>0</v>
      </c>
    </row>
    <row r="8" spans="1:14" x14ac:dyDescent="0.25">
      <c r="A8" s="36" t="s">
        <v>26</v>
      </c>
      <c r="B8" s="35">
        <v>5479314.0199999996</v>
      </c>
      <c r="C8" s="35">
        <f t="shared" si="0"/>
        <v>-35878.359999999404</v>
      </c>
      <c r="D8" s="35">
        <v>5443435.6600000001</v>
      </c>
      <c r="E8" s="35">
        <v>7722000</v>
      </c>
      <c r="F8" s="35">
        <v>72468000</v>
      </c>
    </row>
    <row r="9" spans="1:14" x14ac:dyDescent="0.25">
      <c r="A9" s="36" t="s">
        <v>35</v>
      </c>
      <c r="B9" s="35">
        <v>7848633.7999999998</v>
      </c>
      <c r="C9" s="35">
        <f t="shared" si="0"/>
        <v>-107758.25999999978</v>
      </c>
      <c r="D9" s="35">
        <v>7740875.54</v>
      </c>
      <c r="E9" s="35">
        <v>10890000</v>
      </c>
      <c r="F9" s="35">
        <v>20295000</v>
      </c>
    </row>
    <row r="10" spans="1:14" x14ac:dyDescent="0.25">
      <c r="A10" s="36" t="s">
        <v>36</v>
      </c>
      <c r="B10" s="35">
        <v>0</v>
      </c>
      <c r="C10" s="35">
        <f t="shared" si="0"/>
        <v>0</v>
      </c>
      <c r="D10" s="35">
        <v>0</v>
      </c>
      <c r="E10" s="35">
        <v>7920000</v>
      </c>
      <c r="F10" s="35">
        <v>0</v>
      </c>
    </row>
    <row r="11" spans="1:14" x14ac:dyDescent="0.25">
      <c r="A11" s="36" t="s">
        <v>37</v>
      </c>
      <c r="B11" s="35">
        <v>10034283.6</v>
      </c>
      <c r="C11" s="35">
        <f t="shared" si="0"/>
        <v>399.73000000044703</v>
      </c>
      <c r="D11" s="35">
        <v>10034683.33</v>
      </c>
      <c r="E11" s="35">
        <v>5445000</v>
      </c>
      <c r="F11" s="35">
        <v>9504000</v>
      </c>
    </row>
    <row r="12" spans="1:14" ht="30" x14ac:dyDescent="0.25">
      <c r="A12" s="36" t="s">
        <v>15</v>
      </c>
      <c r="B12" s="35">
        <v>0</v>
      </c>
      <c r="C12" s="35">
        <f t="shared" si="0"/>
        <v>0</v>
      </c>
      <c r="D12" s="35">
        <v>0</v>
      </c>
      <c r="E12" s="35">
        <v>11880000</v>
      </c>
      <c r="F12" s="35">
        <v>0</v>
      </c>
    </row>
    <row r="13" spans="1:14" x14ac:dyDescent="0.25">
      <c r="A13" s="36" t="s">
        <v>38</v>
      </c>
      <c r="B13" s="35">
        <v>48062654.659999996</v>
      </c>
      <c r="C13" s="35">
        <f t="shared" si="0"/>
        <v>-1731872.6999999955</v>
      </c>
      <c r="D13" s="35">
        <v>46330781.960000001</v>
      </c>
      <c r="E13" s="35">
        <v>22770000</v>
      </c>
      <c r="F13" s="35">
        <v>0</v>
      </c>
    </row>
    <row r="14" spans="1:14" x14ac:dyDescent="0.25">
      <c r="A14" s="36" t="s">
        <v>27</v>
      </c>
      <c r="B14" s="35">
        <v>0</v>
      </c>
      <c r="C14" s="35">
        <f t="shared" si="0"/>
        <v>0</v>
      </c>
      <c r="D14" s="35">
        <v>0</v>
      </c>
      <c r="E14" s="35">
        <v>4950000</v>
      </c>
      <c r="F14" s="35">
        <v>28215000</v>
      </c>
    </row>
    <row r="15" spans="1:14" x14ac:dyDescent="0.25">
      <c r="A15" s="36" t="s">
        <v>39</v>
      </c>
      <c r="B15" s="35">
        <v>8983152.75</v>
      </c>
      <c r="C15" s="35">
        <f t="shared" si="0"/>
        <v>-2457.6199999991804</v>
      </c>
      <c r="D15" s="35">
        <v>8980695.1300000008</v>
      </c>
      <c r="E15" s="35">
        <v>6435000</v>
      </c>
      <c r="F15" s="35">
        <v>4950000</v>
      </c>
    </row>
    <row r="16" spans="1:14" x14ac:dyDescent="0.25">
      <c r="A16" s="36" t="s">
        <v>40</v>
      </c>
      <c r="B16" s="35">
        <v>6202437.75</v>
      </c>
      <c r="C16" s="35">
        <f t="shared" si="0"/>
        <v>0</v>
      </c>
      <c r="D16" s="35">
        <v>6202437.75</v>
      </c>
      <c r="E16" s="35">
        <v>10349167.949999999</v>
      </c>
      <c r="F16" s="35">
        <v>0</v>
      </c>
    </row>
    <row r="17" spans="1:6" ht="30" x14ac:dyDescent="0.25">
      <c r="A17" s="36" t="s">
        <v>58</v>
      </c>
      <c r="B17" s="35">
        <v>0</v>
      </c>
      <c r="C17" s="35">
        <f t="shared" si="0"/>
        <v>0</v>
      </c>
      <c r="D17" s="35">
        <v>0</v>
      </c>
      <c r="E17" s="35">
        <v>0</v>
      </c>
      <c r="F17" s="35">
        <v>7920000</v>
      </c>
    </row>
    <row r="18" spans="1:6" x14ac:dyDescent="0.25">
      <c r="A18" s="36" t="s">
        <v>41</v>
      </c>
      <c r="B18" s="35">
        <v>13306918.140000001</v>
      </c>
      <c r="C18" s="35">
        <f t="shared" si="0"/>
        <v>-314481.41999999993</v>
      </c>
      <c r="D18" s="35">
        <v>12992436.720000001</v>
      </c>
      <c r="E18" s="35">
        <v>10000000</v>
      </c>
      <c r="F18" s="35">
        <v>0</v>
      </c>
    </row>
    <row r="19" spans="1:6" ht="30" x14ac:dyDescent="0.25">
      <c r="A19" s="36" t="s">
        <v>55</v>
      </c>
      <c r="B19" s="35">
        <v>0</v>
      </c>
      <c r="C19" s="35">
        <f t="shared" si="0"/>
        <v>0</v>
      </c>
      <c r="D19" s="35">
        <v>0</v>
      </c>
      <c r="E19" s="35">
        <v>25000000</v>
      </c>
      <c r="F19" s="35">
        <v>24750000</v>
      </c>
    </row>
    <row r="20" spans="1:6" ht="30" x14ac:dyDescent="0.25">
      <c r="A20" s="36" t="s">
        <v>59</v>
      </c>
      <c r="B20" s="35">
        <v>0</v>
      </c>
      <c r="C20" s="35">
        <f t="shared" si="0"/>
        <v>0</v>
      </c>
      <c r="D20" s="35">
        <v>0</v>
      </c>
      <c r="E20" s="35">
        <v>24651000</v>
      </c>
      <c r="F20" s="35">
        <v>0</v>
      </c>
    </row>
    <row r="21" spans="1:6" ht="30" x14ac:dyDescent="0.25">
      <c r="A21" s="36" t="s">
        <v>61</v>
      </c>
      <c r="B21" s="35">
        <v>0</v>
      </c>
      <c r="C21" s="35">
        <f t="shared" si="0"/>
        <v>0</v>
      </c>
      <c r="D21" s="35">
        <v>0</v>
      </c>
      <c r="E21" s="35">
        <v>18810000</v>
      </c>
      <c r="F21" s="35">
        <v>11880000</v>
      </c>
    </row>
    <row r="22" spans="1:6" x14ac:dyDescent="0.25">
      <c r="A22" s="34" t="s">
        <v>7</v>
      </c>
      <c r="B22" s="35">
        <v>8418562.0199999996</v>
      </c>
      <c r="C22" s="35">
        <f t="shared" si="0"/>
        <v>-1255612.21</v>
      </c>
      <c r="D22" s="35">
        <v>7162949.8099999996</v>
      </c>
      <c r="E22" s="35">
        <v>8415000</v>
      </c>
      <c r="F22" s="35">
        <v>0</v>
      </c>
    </row>
    <row r="23" spans="1:6" x14ac:dyDescent="0.25">
      <c r="A23" s="36" t="s">
        <v>43</v>
      </c>
      <c r="B23" s="35">
        <v>0</v>
      </c>
      <c r="C23" s="35">
        <f t="shared" si="0"/>
        <v>0</v>
      </c>
      <c r="D23" s="35">
        <v>0</v>
      </c>
      <c r="E23" s="35">
        <v>25393500</v>
      </c>
      <c r="F23" s="35">
        <v>18810000</v>
      </c>
    </row>
    <row r="24" spans="1:6" ht="30" x14ac:dyDescent="0.25">
      <c r="A24" s="36" t="s">
        <v>63</v>
      </c>
      <c r="B24" s="35">
        <v>7654879.7800000003</v>
      </c>
      <c r="C24" s="35">
        <f t="shared" si="0"/>
        <v>1981.5800000000745</v>
      </c>
      <c r="D24" s="35">
        <v>7656861.3600000003</v>
      </c>
      <c r="E24" s="35">
        <v>0</v>
      </c>
      <c r="F24" s="35">
        <v>0</v>
      </c>
    </row>
    <row r="25" spans="1:6" ht="30" x14ac:dyDescent="0.25">
      <c r="A25" s="36" t="s">
        <v>64</v>
      </c>
      <c r="B25" s="35">
        <v>36956798.020000003</v>
      </c>
      <c r="C25" s="35">
        <f t="shared" si="0"/>
        <v>-6761671.1000000015</v>
      </c>
      <c r="D25" s="35">
        <v>30195126.920000002</v>
      </c>
      <c r="E25" s="35">
        <v>1735161.29</v>
      </c>
      <c r="F25" s="35">
        <v>0</v>
      </c>
    </row>
    <row r="26" spans="1:6" x14ac:dyDescent="0.25">
      <c r="A26" s="36" t="s">
        <v>44</v>
      </c>
      <c r="B26" s="35">
        <v>19888954.739999998</v>
      </c>
      <c r="C26" s="35">
        <f t="shared" si="0"/>
        <v>-1085454.2799999975</v>
      </c>
      <c r="D26" s="35">
        <v>18803500.460000001</v>
      </c>
      <c r="E26" s="35">
        <v>13612500</v>
      </c>
      <c r="F26" s="35">
        <v>6900300</v>
      </c>
    </row>
    <row r="27" spans="1:6" ht="30" x14ac:dyDescent="0.25">
      <c r="A27" s="36" t="s">
        <v>31</v>
      </c>
      <c r="B27" s="35">
        <v>0</v>
      </c>
      <c r="C27" s="35">
        <f t="shared" si="0"/>
        <v>0</v>
      </c>
      <c r="D27" s="35">
        <v>0</v>
      </c>
      <c r="E27" s="35">
        <v>10543500</v>
      </c>
      <c r="F27" s="35">
        <v>11880000</v>
      </c>
    </row>
    <row r="28" spans="1:6" x14ac:dyDescent="0.25">
      <c r="A28" s="36" t="s">
        <v>45</v>
      </c>
      <c r="B28" s="35">
        <v>16707252.619999999</v>
      </c>
      <c r="C28" s="35">
        <f t="shared" si="0"/>
        <v>-19601.080000000075</v>
      </c>
      <c r="D28" s="35">
        <v>16687651.539999999</v>
      </c>
      <c r="E28" s="35">
        <v>13266000</v>
      </c>
      <c r="F28" s="35">
        <v>13266000</v>
      </c>
    </row>
    <row r="29" spans="1:6" ht="30" x14ac:dyDescent="0.25">
      <c r="A29" s="36" t="s">
        <v>76</v>
      </c>
      <c r="B29" s="35">
        <v>17795315.739999998</v>
      </c>
      <c r="C29" s="35">
        <f t="shared" si="0"/>
        <v>-106338.78999999911</v>
      </c>
      <c r="D29" s="35">
        <v>17688976.949999999</v>
      </c>
      <c r="E29" s="35">
        <v>21257653.949999999</v>
      </c>
      <c r="F29" s="35">
        <v>0</v>
      </c>
    </row>
    <row r="30" spans="1:6" x14ac:dyDescent="0.25">
      <c r="A30" s="36" t="s">
        <v>46</v>
      </c>
      <c r="B30" s="35">
        <v>6946863.8399999999</v>
      </c>
      <c r="C30" s="35">
        <f t="shared" si="0"/>
        <v>-1459.9599999999627</v>
      </c>
      <c r="D30" s="35">
        <v>6945403.8799999999</v>
      </c>
      <c r="E30" s="35">
        <v>16434000</v>
      </c>
      <c r="F30" s="35">
        <v>11088000</v>
      </c>
    </row>
    <row r="31" spans="1:6" x14ac:dyDescent="0.25">
      <c r="A31" s="36" t="s">
        <v>47</v>
      </c>
      <c r="B31" s="35">
        <v>0</v>
      </c>
      <c r="C31" s="35">
        <f t="shared" si="0"/>
        <v>0</v>
      </c>
      <c r="D31" s="35">
        <v>0</v>
      </c>
      <c r="E31" s="35">
        <v>0</v>
      </c>
      <c r="F31" s="35">
        <v>7425000</v>
      </c>
    </row>
    <row r="32" spans="1:6" ht="30" x14ac:dyDescent="0.25">
      <c r="A32" s="36" t="s">
        <v>65</v>
      </c>
      <c r="B32" s="35">
        <v>0</v>
      </c>
      <c r="C32" s="35">
        <f t="shared" si="0"/>
        <v>0</v>
      </c>
      <c r="D32" s="35">
        <v>0</v>
      </c>
      <c r="E32" s="35">
        <v>26851116.600000001</v>
      </c>
      <c r="F32" s="35">
        <v>0</v>
      </c>
    </row>
    <row r="33" spans="1:6" x14ac:dyDescent="0.25">
      <c r="A33" s="36" t="s">
        <v>48</v>
      </c>
      <c r="B33" s="35">
        <v>0</v>
      </c>
      <c r="C33" s="35">
        <f t="shared" si="0"/>
        <v>0</v>
      </c>
      <c r="D33" s="35">
        <v>0</v>
      </c>
      <c r="E33" s="35">
        <v>9504000</v>
      </c>
      <c r="F33" s="35">
        <v>9504000</v>
      </c>
    </row>
    <row r="34" spans="1:6" x14ac:dyDescent="0.25">
      <c r="A34" s="36" t="s">
        <v>28</v>
      </c>
      <c r="B34" s="35">
        <v>4714816.59</v>
      </c>
      <c r="C34" s="35">
        <f t="shared" si="0"/>
        <v>-99077.219999999739</v>
      </c>
      <c r="D34" s="35">
        <v>4615739.37</v>
      </c>
      <c r="E34" s="35">
        <v>1980000</v>
      </c>
      <c r="F34" s="35">
        <v>2277000</v>
      </c>
    </row>
    <row r="35" spans="1:6" x14ac:dyDescent="0.25">
      <c r="A35" s="36" t="s">
        <v>50</v>
      </c>
      <c r="B35" s="35">
        <v>6884430.2999999998</v>
      </c>
      <c r="C35" s="35">
        <f t="shared" si="0"/>
        <v>-697485.58000000007</v>
      </c>
      <c r="D35" s="35">
        <v>6186944.7199999997</v>
      </c>
      <c r="E35" s="35">
        <v>0</v>
      </c>
      <c r="F35" s="35">
        <v>0</v>
      </c>
    </row>
    <row r="36" spans="1:6" ht="30" x14ac:dyDescent="0.25">
      <c r="A36" s="36" t="s">
        <v>29</v>
      </c>
      <c r="B36" s="35">
        <v>0</v>
      </c>
      <c r="C36" s="35">
        <f t="shared" si="0"/>
        <v>0</v>
      </c>
      <c r="D36" s="35">
        <v>0</v>
      </c>
      <c r="E36" s="35">
        <v>7425000</v>
      </c>
      <c r="F36" s="35">
        <v>0</v>
      </c>
    </row>
    <row r="37" spans="1:6" x14ac:dyDescent="0.25">
      <c r="A37" s="36" t="s">
        <v>30</v>
      </c>
      <c r="B37" s="35">
        <v>7444138.8300000001</v>
      </c>
      <c r="C37" s="35">
        <f t="shared" si="0"/>
        <v>120546.86000000034</v>
      </c>
      <c r="D37" s="35">
        <v>7564685.6900000004</v>
      </c>
      <c r="E37" s="35">
        <v>31250407.170000002</v>
      </c>
      <c r="F37" s="35">
        <v>29403000</v>
      </c>
    </row>
    <row r="38" spans="1:6" ht="30" x14ac:dyDescent="0.25">
      <c r="A38" s="36" t="s">
        <v>67</v>
      </c>
      <c r="B38" s="35">
        <v>0</v>
      </c>
      <c r="C38" s="35">
        <f t="shared" si="0"/>
        <v>0</v>
      </c>
      <c r="D38" s="35">
        <v>0</v>
      </c>
      <c r="E38" s="35">
        <v>0</v>
      </c>
      <c r="F38" s="35">
        <v>7128000</v>
      </c>
    </row>
    <row r="39" spans="1:6" x14ac:dyDescent="0.25">
      <c r="A39" s="36" t="s">
        <v>51</v>
      </c>
      <c r="B39" s="35">
        <v>12303354.689999999</v>
      </c>
      <c r="C39" s="35">
        <f t="shared" si="0"/>
        <v>0</v>
      </c>
      <c r="D39" s="35">
        <v>12303354.689999999</v>
      </c>
      <c r="E39" s="35">
        <v>0</v>
      </c>
      <c r="F39" s="35">
        <v>6138000</v>
      </c>
    </row>
    <row r="40" spans="1:6" ht="30" x14ac:dyDescent="0.25">
      <c r="A40" s="36" t="s">
        <v>68</v>
      </c>
      <c r="B40" s="35">
        <v>0</v>
      </c>
      <c r="C40" s="35">
        <f t="shared" si="0"/>
        <v>0</v>
      </c>
      <c r="D40" s="35">
        <v>0</v>
      </c>
      <c r="E40" s="35">
        <v>8217000</v>
      </c>
      <c r="F40" s="35">
        <v>0</v>
      </c>
    </row>
    <row r="41" spans="1:6" x14ac:dyDescent="0.25">
      <c r="A41" s="36" t="s">
        <v>52</v>
      </c>
      <c r="B41" s="35">
        <v>2349537.7999999998</v>
      </c>
      <c r="C41" s="35">
        <f t="shared" si="0"/>
        <v>-47108.679999999702</v>
      </c>
      <c r="D41" s="35">
        <v>2302429.12</v>
      </c>
      <c r="E41" s="35">
        <v>6534000</v>
      </c>
      <c r="F41" s="35">
        <v>0</v>
      </c>
    </row>
    <row r="42" spans="1:6" ht="30" x14ac:dyDescent="0.25">
      <c r="A42" s="36" t="s">
        <v>69</v>
      </c>
      <c r="B42" s="35">
        <v>0</v>
      </c>
      <c r="C42" s="35">
        <f t="shared" si="0"/>
        <v>0</v>
      </c>
      <c r="D42" s="35">
        <v>0</v>
      </c>
      <c r="E42" s="35">
        <v>5742000</v>
      </c>
      <c r="F42" s="35">
        <v>0</v>
      </c>
    </row>
    <row r="43" spans="1:6" x14ac:dyDescent="0.25">
      <c r="A43" s="34" t="s">
        <v>9</v>
      </c>
      <c r="B43" s="35">
        <v>30305389.93</v>
      </c>
      <c r="C43" s="35">
        <f t="shared" si="0"/>
        <v>-555136.37000000104</v>
      </c>
      <c r="D43" s="35">
        <v>29750253.559999999</v>
      </c>
      <c r="E43" s="35">
        <v>0</v>
      </c>
      <c r="F43" s="35">
        <v>7326000</v>
      </c>
    </row>
    <row r="44" spans="1:6" x14ac:dyDescent="0.25">
      <c r="A44" s="36" t="s">
        <v>33</v>
      </c>
      <c r="B44" s="35">
        <v>0</v>
      </c>
      <c r="C44" s="35">
        <f t="shared" si="0"/>
        <v>0</v>
      </c>
      <c r="D44" s="35">
        <v>0</v>
      </c>
      <c r="E44" s="35">
        <v>4672800</v>
      </c>
      <c r="F44" s="35">
        <v>11206800</v>
      </c>
    </row>
    <row r="45" spans="1:6" ht="30" x14ac:dyDescent="0.25">
      <c r="A45" s="36" t="s">
        <v>77</v>
      </c>
      <c r="B45" s="35">
        <v>2548156.13</v>
      </c>
      <c r="C45" s="35">
        <f t="shared" si="0"/>
        <v>-166816.18999999994</v>
      </c>
      <c r="D45" s="35">
        <v>2381339.94</v>
      </c>
      <c r="E45" s="35">
        <v>0</v>
      </c>
      <c r="F45" s="35">
        <v>0</v>
      </c>
    </row>
    <row r="46" spans="1:6" x14ac:dyDescent="0.25">
      <c r="A46" s="36" t="s">
        <v>53</v>
      </c>
      <c r="B46" s="35">
        <v>1205486.18</v>
      </c>
      <c r="C46" s="35">
        <f t="shared" si="0"/>
        <v>134936.46999999997</v>
      </c>
      <c r="D46" s="35">
        <v>1340422.6499999999</v>
      </c>
      <c r="E46" s="35">
        <v>0</v>
      </c>
      <c r="F46" s="35">
        <v>0</v>
      </c>
    </row>
    <row r="47" spans="1:6" ht="30" x14ac:dyDescent="0.25">
      <c r="A47" s="36" t="s">
        <v>71</v>
      </c>
      <c r="B47" s="35">
        <v>0</v>
      </c>
      <c r="C47" s="35">
        <f t="shared" si="0"/>
        <v>0</v>
      </c>
      <c r="D47" s="35">
        <v>0</v>
      </c>
      <c r="E47" s="35">
        <v>0</v>
      </c>
      <c r="F47" s="35">
        <v>9900000</v>
      </c>
    </row>
    <row r="48" spans="1:6" x14ac:dyDescent="0.25">
      <c r="A48" s="36" t="s">
        <v>54</v>
      </c>
      <c r="B48" s="35">
        <v>0</v>
      </c>
      <c r="C48" s="35">
        <f t="shared" si="0"/>
        <v>0</v>
      </c>
      <c r="D48" s="35">
        <v>0</v>
      </c>
      <c r="E48" s="35">
        <v>0</v>
      </c>
      <c r="F48" s="35">
        <v>12226500</v>
      </c>
    </row>
    <row r="49" spans="1:6" x14ac:dyDescent="0.25">
      <c r="A49" s="36" t="s">
        <v>34</v>
      </c>
      <c r="B49" s="35">
        <v>10090198.609999999</v>
      </c>
      <c r="C49" s="35">
        <f t="shared" si="0"/>
        <v>-1274195.7599999998</v>
      </c>
      <c r="D49" s="35">
        <v>8816002.8499999996</v>
      </c>
      <c r="E49" s="35">
        <v>38412000</v>
      </c>
      <c r="F49" s="35">
        <v>19800000</v>
      </c>
    </row>
    <row r="50" spans="1:6" ht="30" x14ac:dyDescent="0.25">
      <c r="A50" s="36" t="s">
        <v>72</v>
      </c>
      <c r="B50" s="35">
        <v>0</v>
      </c>
      <c r="C50" s="35">
        <f t="shared" si="0"/>
        <v>0</v>
      </c>
      <c r="D50" s="35">
        <v>0</v>
      </c>
      <c r="E50" s="35">
        <v>0</v>
      </c>
      <c r="F50" s="35">
        <v>16335000</v>
      </c>
    </row>
    <row r="51" spans="1:6" x14ac:dyDescent="0.25">
      <c r="A51" s="37" t="s">
        <v>10</v>
      </c>
      <c r="B51" s="38">
        <f>SUM(B6:B50)</f>
        <v>359435253</v>
      </c>
      <c r="C51" s="38">
        <f>SUM(C6:C50)</f>
        <v>-18849755.119999997</v>
      </c>
      <c r="D51" s="38">
        <f>SUM(D6:D50)</f>
        <v>340585497.88000005</v>
      </c>
      <c r="E51" s="38">
        <f>SUM(E6:E50)</f>
        <v>486008181.82000005</v>
      </c>
      <c r="F51" s="38">
        <f>SUM(F6:F50)</f>
        <v>497181515.14999998</v>
      </c>
    </row>
    <row r="54" spans="1:6" x14ac:dyDescent="0.25">
      <c r="B54" s="23"/>
      <c r="C54" s="23"/>
      <c r="D54" s="23"/>
      <c r="E54" s="23"/>
      <c r="F54" s="23"/>
    </row>
  </sheetData>
  <mergeCells count="2">
    <mergeCell ref="A1:F1"/>
    <mergeCell ref="A3:F3"/>
  </mergeCells>
  <pageMargins left="0.39370078740157483" right="0.23622047244094491" top="0.62992125984251968" bottom="0.35433070866141736" header="0.31496062992125984" footer="0.31496062992125984"/>
  <pageSetup paperSize="9" scale="64" fitToHeight="0" orientation="portrait" r:id="rId1"/>
  <headerFooter>
    <oddHeader>&amp;C&amp;P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F37"/>
  <sheetViews>
    <sheetView view="pageBreakPreview" zoomScale="110" zoomScaleNormal="100" zoomScaleSheetLayoutView="110" workbookViewId="0">
      <selection activeCell="C44" sqref="C44"/>
    </sheetView>
  </sheetViews>
  <sheetFormatPr defaultColWidth="9" defaultRowHeight="12.75" x14ac:dyDescent="0.25"/>
  <cols>
    <col min="1" max="1" width="41.28515625" style="15" customWidth="1"/>
    <col min="2" max="2" width="17.5703125" style="14" customWidth="1"/>
    <col min="3" max="3" width="17.28515625" style="14" customWidth="1"/>
    <col min="4" max="4" width="18.42578125" style="14" customWidth="1"/>
    <col min="5" max="5" width="16.28515625" style="14" customWidth="1"/>
    <col min="6" max="6" width="17.42578125" style="14" customWidth="1"/>
    <col min="7" max="16384" width="9" style="13"/>
  </cols>
  <sheetData>
    <row r="1" spans="1:6" ht="18" customHeight="1" x14ac:dyDescent="0.25">
      <c r="A1" s="24"/>
      <c r="B1" s="60"/>
      <c r="C1" s="60"/>
      <c r="D1" s="60"/>
      <c r="E1" s="60"/>
      <c r="F1" s="60"/>
    </row>
    <row r="2" spans="1:6" ht="24.75" customHeight="1" x14ac:dyDescent="0.25">
      <c r="A2" s="24"/>
      <c r="B2" s="25"/>
      <c r="C2" s="25"/>
      <c r="D2" s="25"/>
      <c r="E2" s="25"/>
      <c r="F2" s="26" t="s">
        <v>88</v>
      </c>
    </row>
    <row r="3" spans="1:6" ht="73.900000000000006" customHeight="1" x14ac:dyDescent="0.25">
      <c r="A3" s="54" t="s">
        <v>87</v>
      </c>
      <c r="B3" s="54"/>
      <c r="C3" s="54"/>
      <c r="D3" s="54"/>
      <c r="E3" s="54"/>
      <c r="F3" s="54"/>
    </row>
    <row r="4" spans="1:6" ht="22.5" customHeight="1" x14ac:dyDescent="0.25">
      <c r="A4" s="24"/>
      <c r="B4" s="25"/>
      <c r="C4" s="25"/>
      <c r="D4" s="25"/>
      <c r="E4" s="25"/>
      <c r="F4" s="26" t="s">
        <v>0</v>
      </c>
    </row>
    <row r="5" spans="1:6" ht="42.75" customHeight="1" x14ac:dyDescent="0.25">
      <c r="A5" s="28" t="s">
        <v>1</v>
      </c>
      <c r="B5" s="29" t="s">
        <v>2</v>
      </c>
      <c r="C5" s="29" t="s">
        <v>85</v>
      </c>
      <c r="D5" s="29" t="s">
        <v>2</v>
      </c>
      <c r="E5" s="29" t="s">
        <v>3</v>
      </c>
      <c r="F5" s="29" t="s">
        <v>4</v>
      </c>
    </row>
    <row r="6" spans="1:6" ht="15.75" x14ac:dyDescent="0.25">
      <c r="A6" s="30" t="s">
        <v>5</v>
      </c>
      <c r="B6" s="31">
        <v>242040065</v>
      </c>
      <c r="C6" s="31">
        <f t="shared" ref="C6:C36" si="0">D6-B6</f>
        <v>-18256008.460000008</v>
      </c>
      <c r="D6" s="31">
        <v>223784056.53999999</v>
      </c>
      <c r="E6" s="31">
        <v>249130599</v>
      </c>
      <c r="F6" s="31">
        <v>256948142</v>
      </c>
    </row>
    <row r="7" spans="1:6" ht="15.75" x14ac:dyDescent="0.25">
      <c r="A7" s="30" t="s">
        <v>6</v>
      </c>
      <c r="B7" s="31">
        <v>28625006</v>
      </c>
      <c r="C7" s="31">
        <f t="shared" si="0"/>
        <v>-8688251</v>
      </c>
      <c r="D7" s="31">
        <v>19936755</v>
      </c>
      <c r="E7" s="31">
        <v>29336654</v>
      </c>
      <c r="F7" s="31">
        <v>30257216</v>
      </c>
    </row>
    <row r="8" spans="1:6" ht="15.75" x14ac:dyDescent="0.25">
      <c r="A8" s="40" t="s">
        <v>26</v>
      </c>
      <c r="B8" s="31">
        <v>17325413</v>
      </c>
      <c r="C8" s="31">
        <f t="shared" si="0"/>
        <v>-2863622.2300000004</v>
      </c>
      <c r="D8" s="31">
        <v>14461790.77</v>
      </c>
      <c r="E8" s="31">
        <v>17600174</v>
      </c>
      <c r="F8" s="31">
        <v>18152452</v>
      </c>
    </row>
    <row r="9" spans="1:6" ht="15.75" x14ac:dyDescent="0.25">
      <c r="A9" s="40" t="s">
        <v>35</v>
      </c>
      <c r="B9" s="31">
        <v>6746603</v>
      </c>
      <c r="C9" s="31">
        <f t="shared" si="0"/>
        <v>-1051043</v>
      </c>
      <c r="D9" s="31">
        <v>5695560</v>
      </c>
      <c r="E9" s="31">
        <v>6902170</v>
      </c>
      <c r="F9" s="31">
        <v>7118754</v>
      </c>
    </row>
    <row r="10" spans="1:6" ht="15.75" x14ac:dyDescent="0.25">
      <c r="A10" s="40" t="s">
        <v>36</v>
      </c>
      <c r="B10" s="31">
        <v>7019704</v>
      </c>
      <c r="C10" s="31">
        <f t="shared" si="0"/>
        <v>-2547223.4299999997</v>
      </c>
      <c r="D10" s="31">
        <v>4472480.57</v>
      </c>
      <c r="E10" s="31">
        <v>7228511</v>
      </c>
      <c r="F10" s="31">
        <v>7455337</v>
      </c>
    </row>
    <row r="11" spans="1:6" ht="15.75" x14ac:dyDescent="0.25">
      <c r="A11" s="40" t="s">
        <v>37</v>
      </c>
      <c r="B11" s="31">
        <v>7653894</v>
      </c>
      <c r="C11" s="31">
        <f t="shared" si="0"/>
        <v>-1845719</v>
      </c>
      <c r="D11" s="31">
        <v>5808175</v>
      </c>
      <c r="E11" s="31">
        <v>7880501</v>
      </c>
      <c r="F11" s="31">
        <v>8127786</v>
      </c>
    </row>
    <row r="12" spans="1:6" ht="15.75" x14ac:dyDescent="0.25">
      <c r="A12" s="40" t="s">
        <v>38</v>
      </c>
      <c r="B12" s="31">
        <v>32656967</v>
      </c>
      <c r="C12" s="31">
        <f t="shared" si="0"/>
        <v>-7572291</v>
      </c>
      <c r="D12" s="31">
        <v>25084676</v>
      </c>
      <c r="E12" s="31">
        <v>33628378</v>
      </c>
      <c r="F12" s="31">
        <v>34683613</v>
      </c>
    </row>
    <row r="13" spans="1:6" ht="15.75" x14ac:dyDescent="0.25">
      <c r="A13" s="40" t="s">
        <v>27</v>
      </c>
      <c r="B13" s="31">
        <v>5189672</v>
      </c>
      <c r="C13" s="31">
        <f t="shared" si="0"/>
        <v>-458373.98000000045</v>
      </c>
      <c r="D13" s="31">
        <v>4731298.0199999996</v>
      </c>
      <c r="E13" s="31">
        <v>5271974</v>
      </c>
      <c r="F13" s="31">
        <v>5437404</v>
      </c>
    </row>
    <row r="14" spans="1:6" ht="15.75" x14ac:dyDescent="0.25">
      <c r="A14" s="40" t="s">
        <v>39</v>
      </c>
      <c r="B14" s="31">
        <v>2465048</v>
      </c>
      <c r="C14" s="31">
        <f t="shared" si="0"/>
        <v>-472093.48</v>
      </c>
      <c r="D14" s="31">
        <v>1992954.52</v>
      </c>
      <c r="E14" s="31">
        <v>2504141</v>
      </c>
      <c r="F14" s="31">
        <v>2582719</v>
      </c>
    </row>
    <row r="15" spans="1:6" ht="15.75" x14ac:dyDescent="0.25">
      <c r="A15" s="40" t="s">
        <v>40</v>
      </c>
      <c r="B15" s="31">
        <v>6703872</v>
      </c>
      <c r="C15" s="31">
        <f t="shared" si="0"/>
        <v>-1005438.9000000004</v>
      </c>
      <c r="D15" s="31">
        <v>5698433.0999999996</v>
      </c>
      <c r="E15" s="31">
        <v>6895101</v>
      </c>
      <c r="F15" s="31">
        <v>7111464</v>
      </c>
    </row>
    <row r="16" spans="1:6" ht="15.75" x14ac:dyDescent="0.25">
      <c r="A16" s="40" t="s">
        <v>41</v>
      </c>
      <c r="B16" s="31">
        <v>25750319</v>
      </c>
      <c r="C16" s="31">
        <f t="shared" si="0"/>
        <v>-5654491</v>
      </c>
      <c r="D16" s="31">
        <v>20095828</v>
      </c>
      <c r="E16" s="31">
        <v>26411909</v>
      </c>
      <c r="F16" s="31">
        <v>27240694</v>
      </c>
    </row>
    <row r="17" spans="1:6" ht="15.75" x14ac:dyDescent="0.25">
      <c r="A17" s="40" t="s">
        <v>42</v>
      </c>
      <c r="B17" s="31">
        <v>1577388</v>
      </c>
      <c r="C17" s="31">
        <f t="shared" si="0"/>
        <v>-315476.62000000011</v>
      </c>
      <c r="D17" s="31">
        <v>1261911.3799999999</v>
      </c>
      <c r="E17" s="31">
        <v>1602403</v>
      </c>
      <c r="F17" s="31">
        <v>1652685</v>
      </c>
    </row>
    <row r="18" spans="1:6" ht="15.75" x14ac:dyDescent="0.25">
      <c r="A18" s="30" t="s">
        <v>7</v>
      </c>
      <c r="B18" s="31">
        <v>13623971</v>
      </c>
      <c r="C18" s="31">
        <f t="shared" si="0"/>
        <v>-2667421</v>
      </c>
      <c r="D18" s="31">
        <v>10956550</v>
      </c>
      <c r="E18" s="31">
        <v>14002014</v>
      </c>
      <c r="F18" s="31">
        <v>14441387</v>
      </c>
    </row>
    <row r="19" spans="1:6" ht="15.75" x14ac:dyDescent="0.25">
      <c r="A19" s="40" t="s">
        <v>43</v>
      </c>
      <c r="B19" s="31">
        <v>3710177</v>
      </c>
      <c r="C19" s="31">
        <f t="shared" si="0"/>
        <v>-549373.5299999998</v>
      </c>
      <c r="D19" s="31">
        <v>3160803.47</v>
      </c>
      <c r="E19" s="31">
        <v>3769016</v>
      </c>
      <c r="F19" s="31">
        <v>3887285</v>
      </c>
    </row>
    <row r="20" spans="1:6" ht="15.75" x14ac:dyDescent="0.25">
      <c r="A20" s="40" t="s">
        <v>32</v>
      </c>
      <c r="B20" s="31">
        <v>14158082</v>
      </c>
      <c r="C20" s="31">
        <f t="shared" si="0"/>
        <v>-2269308.8200000003</v>
      </c>
      <c r="D20" s="31">
        <v>11888773.18</v>
      </c>
      <c r="E20" s="31">
        <v>14557574</v>
      </c>
      <c r="F20" s="31">
        <v>15014380</v>
      </c>
    </row>
    <row r="21" spans="1:6" ht="15.75" x14ac:dyDescent="0.25">
      <c r="A21" s="40" t="s">
        <v>44</v>
      </c>
      <c r="B21" s="31">
        <v>4884260</v>
      </c>
      <c r="C21" s="31">
        <f t="shared" si="0"/>
        <v>-1009927</v>
      </c>
      <c r="D21" s="31">
        <v>3874333</v>
      </c>
      <c r="E21" s="31">
        <v>4961719</v>
      </c>
      <c r="F21" s="31">
        <v>5117414</v>
      </c>
    </row>
    <row r="22" spans="1:6" ht="15.75" x14ac:dyDescent="0.25">
      <c r="A22" s="40" t="s">
        <v>45</v>
      </c>
      <c r="B22" s="31">
        <v>8205750</v>
      </c>
      <c r="C22" s="31">
        <f t="shared" si="0"/>
        <v>-2088789</v>
      </c>
      <c r="D22" s="31">
        <v>6116961</v>
      </c>
      <c r="E22" s="31">
        <v>8335884</v>
      </c>
      <c r="F22" s="31">
        <v>8597457</v>
      </c>
    </row>
    <row r="23" spans="1:6" ht="15.75" x14ac:dyDescent="0.25">
      <c r="A23" s="40" t="s">
        <v>46</v>
      </c>
      <c r="B23" s="31">
        <v>4855613</v>
      </c>
      <c r="C23" s="31">
        <f t="shared" si="0"/>
        <v>-898613</v>
      </c>
      <c r="D23" s="31">
        <v>3957000</v>
      </c>
      <c r="E23" s="31">
        <v>4932618</v>
      </c>
      <c r="F23" s="31">
        <v>5087399</v>
      </c>
    </row>
    <row r="24" spans="1:6" ht="15.75" x14ac:dyDescent="0.25">
      <c r="A24" s="40" t="s">
        <v>47</v>
      </c>
      <c r="B24" s="31">
        <v>4262727</v>
      </c>
      <c r="C24" s="31">
        <f t="shared" si="0"/>
        <v>-938541.35000000009</v>
      </c>
      <c r="D24" s="31">
        <v>3324185.65</v>
      </c>
      <c r="E24" s="31">
        <v>4330329</v>
      </c>
      <c r="F24" s="31">
        <v>4466211</v>
      </c>
    </row>
    <row r="25" spans="1:6" ht="15.75" x14ac:dyDescent="0.25">
      <c r="A25" s="40" t="s">
        <v>48</v>
      </c>
      <c r="B25" s="31">
        <v>2685977</v>
      </c>
      <c r="C25" s="31">
        <f t="shared" si="0"/>
        <v>-679729</v>
      </c>
      <c r="D25" s="31">
        <v>2006248</v>
      </c>
      <c r="E25" s="31">
        <v>2728573</v>
      </c>
      <c r="F25" s="31">
        <v>2814193</v>
      </c>
    </row>
    <row r="26" spans="1:6" ht="15.75" x14ac:dyDescent="0.25">
      <c r="A26" s="40" t="s">
        <v>28</v>
      </c>
      <c r="B26" s="31">
        <v>3704677</v>
      </c>
      <c r="C26" s="31">
        <f t="shared" si="0"/>
        <v>-993397.73</v>
      </c>
      <c r="D26" s="31">
        <v>2711279.27</v>
      </c>
      <c r="E26" s="31">
        <v>3763429</v>
      </c>
      <c r="F26" s="31">
        <v>3881522</v>
      </c>
    </row>
    <row r="27" spans="1:6" ht="15.75" x14ac:dyDescent="0.25">
      <c r="A27" s="40" t="s">
        <v>49</v>
      </c>
      <c r="B27" s="31">
        <v>10942562</v>
      </c>
      <c r="C27" s="31">
        <f t="shared" si="0"/>
        <v>-3226974.1799999997</v>
      </c>
      <c r="D27" s="31">
        <v>7715587.8200000003</v>
      </c>
      <c r="E27" s="31">
        <v>11242499</v>
      </c>
      <c r="F27" s="31">
        <v>11595281</v>
      </c>
    </row>
    <row r="28" spans="1:6" ht="15.75" x14ac:dyDescent="0.25">
      <c r="A28" s="40" t="s">
        <v>50</v>
      </c>
      <c r="B28" s="31">
        <v>10023506</v>
      </c>
      <c r="C28" s="31">
        <f t="shared" si="0"/>
        <v>-1519376.5700000003</v>
      </c>
      <c r="D28" s="31">
        <v>8504129.4299999997</v>
      </c>
      <c r="E28" s="31">
        <v>10264102</v>
      </c>
      <c r="F28" s="31">
        <v>10586181</v>
      </c>
    </row>
    <row r="29" spans="1:6" ht="15.75" x14ac:dyDescent="0.25">
      <c r="A29" s="40" t="s">
        <v>30</v>
      </c>
      <c r="B29" s="31">
        <v>10940576</v>
      </c>
      <c r="C29" s="31">
        <f t="shared" si="0"/>
        <v>-2914000</v>
      </c>
      <c r="D29" s="31">
        <v>8026576</v>
      </c>
      <c r="E29" s="31">
        <v>11114081</v>
      </c>
      <c r="F29" s="31">
        <v>11462831</v>
      </c>
    </row>
    <row r="30" spans="1:6" ht="15.75" x14ac:dyDescent="0.25">
      <c r="A30" s="40" t="s">
        <v>51</v>
      </c>
      <c r="B30" s="31">
        <v>1329696</v>
      </c>
      <c r="C30" s="31">
        <f t="shared" si="0"/>
        <v>-353609.18999999994</v>
      </c>
      <c r="D30" s="31">
        <v>976086.81</v>
      </c>
      <c r="E30" s="31">
        <v>1350783</v>
      </c>
      <c r="F30" s="31">
        <v>1393170</v>
      </c>
    </row>
    <row r="31" spans="1:6" ht="15.75" x14ac:dyDescent="0.25">
      <c r="A31" s="40" t="s">
        <v>52</v>
      </c>
      <c r="B31" s="31">
        <v>4581759</v>
      </c>
      <c r="C31" s="31">
        <f t="shared" si="0"/>
        <v>-670401.64999999991</v>
      </c>
      <c r="D31" s="31">
        <v>3911357.35</v>
      </c>
      <c r="E31" s="31">
        <v>4654420</v>
      </c>
      <c r="F31" s="31">
        <v>4800472</v>
      </c>
    </row>
    <row r="32" spans="1:6" ht="15.75" x14ac:dyDescent="0.25">
      <c r="A32" s="40" t="s">
        <v>9</v>
      </c>
      <c r="B32" s="31">
        <v>12121252</v>
      </c>
      <c r="C32" s="31">
        <f t="shared" si="0"/>
        <v>-1746099.2699999996</v>
      </c>
      <c r="D32" s="31">
        <v>10375152.73</v>
      </c>
      <c r="E32" s="31">
        <v>12396340</v>
      </c>
      <c r="F32" s="31">
        <v>12785327</v>
      </c>
    </row>
    <row r="33" spans="1:6" ht="15.75" x14ac:dyDescent="0.25">
      <c r="A33" s="40" t="s">
        <v>33</v>
      </c>
      <c r="B33" s="31">
        <v>4121095</v>
      </c>
      <c r="C33" s="31">
        <f t="shared" si="0"/>
        <v>-798303.99000000022</v>
      </c>
      <c r="D33" s="31">
        <v>3322791.01</v>
      </c>
      <c r="E33" s="31">
        <v>4186451</v>
      </c>
      <c r="F33" s="31">
        <v>4317818</v>
      </c>
    </row>
    <row r="34" spans="1:6" ht="15.75" x14ac:dyDescent="0.25">
      <c r="A34" s="40" t="s">
        <v>53</v>
      </c>
      <c r="B34" s="31">
        <v>6840638</v>
      </c>
      <c r="C34" s="31">
        <f t="shared" si="0"/>
        <v>-1158480.0199999996</v>
      </c>
      <c r="D34" s="31">
        <v>5682157.9800000004</v>
      </c>
      <c r="E34" s="31">
        <v>6949122</v>
      </c>
      <c r="F34" s="31">
        <v>7167180</v>
      </c>
    </row>
    <row r="35" spans="1:6" ht="15.75" x14ac:dyDescent="0.25">
      <c r="A35" s="40" t="s">
        <v>54</v>
      </c>
      <c r="B35" s="31">
        <v>9352561</v>
      </c>
      <c r="C35" s="31">
        <f t="shared" si="0"/>
        <v>-1796521.63</v>
      </c>
      <c r="D35" s="31">
        <v>7556039.3700000001</v>
      </c>
      <c r="E35" s="31">
        <v>9500882</v>
      </c>
      <c r="F35" s="31">
        <v>9799012</v>
      </c>
    </row>
    <row r="36" spans="1:6" ht="15.75" x14ac:dyDescent="0.25">
      <c r="A36" s="40" t="s">
        <v>34</v>
      </c>
      <c r="B36" s="31">
        <v>15528551</v>
      </c>
      <c r="C36" s="31">
        <f t="shared" si="0"/>
        <v>-2152781.1199999992</v>
      </c>
      <c r="D36" s="31">
        <v>13375769.880000001</v>
      </c>
      <c r="E36" s="31">
        <v>15961335</v>
      </c>
      <c r="F36" s="31">
        <v>16462190</v>
      </c>
    </row>
    <row r="37" spans="1:6" ht="15.75" x14ac:dyDescent="0.25">
      <c r="A37" s="41" t="s">
        <v>10</v>
      </c>
      <c r="B37" s="42">
        <f>SUM(B6:B36)</f>
        <v>529627381</v>
      </c>
      <c r="C37" s="42">
        <f>SUM(C6:C36)</f>
        <v>-79161680.149999991</v>
      </c>
      <c r="D37" s="42">
        <f>SUM(D6:D36)</f>
        <v>450465700.85000002</v>
      </c>
      <c r="E37" s="42">
        <f>SUM(E6:E36)</f>
        <v>543393686</v>
      </c>
      <c r="F37" s="42">
        <f>SUM(F6:F36)</f>
        <v>560444976</v>
      </c>
    </row>
  </sheetData>
  <mergeCells count="2">
    <mergeCell ref="B1:F1"/>
    <mergeCell ref="A3:F3"/>
  </mergeCells>
  <pageMargins left="0.7" right="0.7" top="0.75" bottom="0.75" header="0.3" footer="0.3"/>
  <pageSetup paperSize="9" scale="71" fitToHeight="0" orientation="portrait" r:id="rId1"/>
  <headerFooter>
    <oddHeader>&amp;C&amp;P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N8"/>
  <sheetViews>
    <sheetView view="pageBreakPreview" zoomScale="85" zoomScaleNormal="100" zoomScaleSheetLayoutView="85" workbookViewId="0">
      <selection activeCell="C68" sqref="C68"/>
    </sheetView>
  </sheetViews>
  <sheetFormatPr defaultColWidth="9" defaultRowHeight="12.75" x14ac:dyDescent="0.25"/>
  <cols>
    <col min="1" max="1" width="48" style="15" customWidth="1"/>
    <col min="2" max="6" width="22" style="19" customWidth="1"/>
    <col min="7" max="7" width="8.42578125" style="18" hidden="1" customWidth="1"/>
    <col min="8" max="9" width="6.42578125" style="18" hidden="1" customWidth="1"/>
    <col min="10" max="10" width="17.85546875" style="18" hidden="1" customWidth="1"/>
    <col min="11" max="11" width="8.42578125" style="18" hidden="1" customWidth="1"/>
    <col min="12" max="14" width="17.85546875" style="19" hidden="1" customWidth="1"/>
    <col min="15" max="15" width="0" style="18" hidden="1" customWidth="1"/>
    <col min="16" max="251" width="9" style="18"/>
    <col min="252" max="252" width="41.28515625" style="18" customWidth="1"/>
    <col min="253" max="255" width="19.42578125" style="18" customWidth="1"/>
    <col min="256" max="507" width="9" style="18"/>
    <col min="508" max="508" width="41.28515625" style="18" customWidth="1"/>
    <col min="509" max="511" width="19.42578125" style="18" customWidth="1"/>
    <col min="512" max="763" width="9" style="18"/>
    <col min="764" max="764" width="41.28515625" style="18" customWidth="1"/>
    <col min="765" max="767" width="19.42578125" style="18" customWidth="1"/>
    <col min="768" max="1019" width="9" style="18"/>
    <col min="1020" max="1020" width="41.28515625" style="18" customWidth="1"/>
    <col min="1021" max="1023" width="19.42578125" style="18" customWidth="1"/>
    <col min="1024" max="1275" width="9" style="18"/>
    <col min="1276" max="1276" width="41.28515625" style="18" customWidth="1"/>
    <col min="1277" max="1279" width="19.42578125" style="18" customWidth="1"/>
    <col min="1280" max="1531" width="9" style="18"/>
    <col min="1532" max="1532" width="41.28515625" style="18" customWidth="1"/>
    <col min="1533" max="1535" width="19.42578125" style="18" customWidth="1"/>
    <col min="1536" max="1787" width="9" style="18"/>
    <col min="1788" max="1788" width="41.28515625" style="18" customWidth="1"/>
    <col min="1789" max="1791" width="19.42578125" style="18" customWidth="1"/>
    <col min="1792" max="2043" width="9" style="18"/>
    <col min="2044" max="2044" width="41.28515625" style="18" customWidth="1"/>
    <col min="2045" max="2047" width="19.42578125" style="18" customWidth="1"/>
    <col min="2048" max="2299" width="9" style="18"/>
    <col min="2300" max="2300" width="41.28515625" style="18" customWidth="1"/>
    <col min="2301" max="2303" width="19.42578125" style="18" customWidth="1"/>
    <col min="2304" max="2555" width="9" style="18"/>
    <col min="2556" max="2556" width="41.28515625" style="18" customWidth="1"/>
    <col min="2557" max="2559" width="19.42578125" style="18" customWidth="1"/>
    <col min="2560" max="2811" width="9" style="18"/>
    <col min="2812" max="2812" width="41.28515625" style="18" customWidth="1"/>
    <col min="2813" max="2815" width="19.42578125" style="18" customWidth="1"/>
    <col min="2816" max="3067" width="9" style="18"/>
    <col min="3068" max="3068" width="41.28515625" style="18" customWidth="1"/>
    <col min="3069" max="3071" width="19.42578125" style="18" customWidth="1"/>
    <col min="3072" max="3323" width="9" style="18"/>
    <col min="3324" max="3324" width="41.28515625" style="18" customWidth="1"/>
    <col min="3325" max="3327" width="19.42578125" style="18" customWidth="1"/>
    <col min="3328" max="3579" width="9" style="18"/>
    <col min="3580" max="3580" width="41.28515625" style="18" customWidth="1"/>
    <col min="3581" max="3583" width="19.42578125" style="18" customWidth="1"/>
    <col min="3584" max="3835" width="9" style="18"/>
    <col min="3836" max="3836" width="41.28515625" style="18" customWidth="1"/>
    <col min="3837" max="3839" width="19.42578125" style="18" customWidth="1"/>
    <col min="3840" max="4091" width="9" style="18"/>
    <col min="4092" max="4092" width="41.28515625" style="18" customWidth="1"/>
    <col min="4093" max="4095" width="19.42578125" style="18" customWidth="1"/>
    <col min="4096" max="4347" width="9" style="18"/>
    <col min="4348" max="4348" width="41.28515625" style="18" customWidth="1"/>
    <col min="4349" max="4351" width="19.42578125" style="18" customWidth="1"/>
    <col min="4352" max="4603" width="9" style="18"/>
    <col min="4604" max="4604" width="41.28515625" style="18" customWidth="1"/>
    <col min="4605" max="4607" width="19.42578125" style="18" customWidth="1"/>
    <col min="4608" max="4859" width="9" style="18"/>
    <col min="4860" max="4860" width="41.28515625" style="18" customWidth="1"/>
    <col min="4861" max="4863" width="19.42578125" style="18" customWidth="1"/>
    <col min="4864" max="5115" width="9" style="18"/>
    <col min="5116" max="5116" width="41.28515625" style="18" customWidth="1"/>
    <col min="5117" max="5119" width="19.42578125" style="18" customWidth="1"/>
    <col min="5120" max="5371" width="9" style="18"/>
    <col min="5372" max="5372" width="41.28515625" style="18" customWidth="1"/>
    <col min="5373" max="5375" width="19.42578125" style="18" customWidth="1"/>
    <col min="5376" max="5627" width="9" style="18"/>
    <col min="5628" max="5628" width="41.28515625" style="18" customWidth="1"/>
    <col min="5629" max="5631" width="19.42578125" style="18" customWidth="1"/>
    <col min="5632" max="5883" width="9" style="18"/>
    <col min="5884" max="5884" width="41.28515625" style="18" customWidth="1"/>
    <col min="5885" max="5887" width="19.42578125" style="18" customWidth="1"/>
    <col min="5888" max="6139" width="9" style="18"/>
    <col min="6140" max="6140" width="41.28515625" style="18" customWidth="1"/>
    <col min="6141" max="6143" width="19.42578125" style="18" customWidth="1"/>
    <col min="6144" max="6395" width="9" style="18"/>
    <col min="6396" max="6396" width="41.28515625" style="18" customWidth="1"/>
    <col min="6397" max="6399" width="19.42578125" style="18" customWidth="1"/>
    <col min="6400" max="6651" width="9" style="18"/>
    <col min="6652" max="6652" width="41.28515625" style="18" customWidth="1"/>
    <col min="6653" max="6655" width="19.42578125" style="18" customWidth="1"/>
    <col min="6656" max="6907" width="9" style="18"/>
    <col min="6908" max="6908" width="41.28515625" style="18" customWidth="1"/>
    <col min="6909" max="6911" width="19.42578125" style="18" customWidth="1"/>
    <col min="6912" max="7163" width="9" style="18"/>
    <col min="7164" max="7164" width="41.28515625" style="18" customWidth="1"/>
    <col min="7165" max="7167" width="19.42578125" style="18" customWidth="1"/>
    <col min="7168" max="7419" width="9" style="18"/>
    <col min="7420" max="7420" width="41.28515625" style="18" customWidth="1"/>
    <col min="7421" max="7423" width="19.42578125" style="18" customWidth="1"/>
    <col min="7424" max="7675" width="9" style="18"/>
    <col min="7676" max="7676" width="41.28515625" style="18" customWidth="1"/>
    <col min="7677" max="7679" width="19.42578125" style="18" customWidth="1"/>
    <col min="7680" max="7931" width="9" style="18"/>
    <col min="7932" max="7932" width="41.28515625" style="18" customWidth="1"/>
    <col min="7933" max="7935" width="19.42578125" style="18" customWidth="1"/>
    <col min="7936" max="8187" width="9" style="18"/>
    <col min="8188" max="8188" width="41.28515625" style="18" customWidth="1"/>
    <col min="8189" max="8191" width="19.42578125" style="18" customWidth="1"/>
    <col min="8192" max="8443" width="9" style="18"/>
    <col min="8444" max="8444" width="41.28515625" style="18" customWidth="1"/>
    <col min="8445" max="8447" width="19.42578125" style="18" customWidth="1"/>
    <col min="8448" max="8699" width="9" style="18"/>
    <col min="8700" max="8700" width="41.28515625" style="18" customWidth="1"/>
    <col min="8701" max="8703" width="19.42578125" style="18" customWidth="1"/>
    <col min="8704" max="8955" width="9" style="18"/>
    <col min="8956" max="8956" width="41.28515625" style="18" customWidth="1"/>
    <col min="8957" max="8959" width="19.42578125" style="18" customWidth="1"/>
    <col min="8960" max="9211" width="9" style="18"/>
    <col min="9212" max="9212" width="41.28515625" style="18" customWidth="1"/>
    <col min="9213" max="9215" width="19.42578125" style="18" customWidth="1"/>
    <col min="9216" max="9467" width="9" style="18"/>
    <col min="9468" max="9468" width="41.28515625" style="18" customWidth="1"/>
    <col min="9469" max="9471" width="19.42578125" style="18" customWidth="1"/>
    <col min="9472" max="9723" width="9" style="18"/>
    <col min="9724" max="9724" width="41.28515625" style="18" customWidth="1"/>
    <col min="9725" max="9727" width="19.42578125" style="18" customWidth="1"/>
    <col min="9728" max="9979" width="9" style="18"/>
    <col min="9980" max="9980" width="41.28515625" style="18" customWidth="1"/>
    <col min="9981" max="9983" width="19.42578125" style="18" customWidth="1"/>
    <col min="9984" max="10235" width="9" style="18"/>
    <col min="10236" max="10236" width="41.28515625" style="18" customWidth="1"/>
    <col min="10237" max="10239" width="19.42578125" style="18" customWidth="1"/>
    <col min="10240" max="10491" width="9" style="18"/>
    <col min="10492" max="10492" width="41.28515625" style="18" customWidth="1"/>
    <col min="10493" max="10495" width="19.42578125" style="18" customWidth="1"/>
    <col min="10496" max="10747" width="9" style="18"/>
    <col min="10748" max="10748" width="41.28515625" style="18" customWidth="1"/>
    <col min="10749" max="10751" width="19.42578125" style="18" customWidth="1"/>
    <col min="10752" max="11003" width="9" style="18"/>
    <col min="11004" max="11004" width="41.28515625" style="18" customWidth="1"/>
    <col min="11005" max="11007" width="19.42578125" style="18" customWidth="1"/>
    <col min="11008" max="11259" width="9" style="18"/>
    <col min="11260" max="11260" width="41.28515625" style="18" customWidth="1"/>
    <col min="11261" max="11263" width="19.42578125" style="18" customWidth="1"/>
    <col min="11264" max="11515" width="9" style="18"/>
    <col min="11516" max="11516" width="41.28515625" style="18" customWidth="1"/>
    <col min="11517" max="11519" width="19.42578125" style="18" customWidth="1"/>
    <col min="11520" max="11771" width="9" style="18"/>
    <col min="11772" max="11772" width="41.28515625" style="18" customWidth="1"/>
    <col min="11773" max="11775" width="19.42578125" style="18" customWidth="1"/>
    <col min="11776" max="12027" width="9" style="18"/>
    <col min="12028" max="12028" width="41.28515625" style="18" customWidth="1"/>
    <col min="12029" max="12031" width="19.42578125" style="18" customWidth="1"/>
    <col min="12032" max="12283" width="9" style="18"/>
    <col min="12284" max="12284" width="41.28515625" style="18" customWidth="1"/>
    <col min="12285" max="12287" width="19.42578125" style="18" customWidth="1"/>
    <col min="12288" max="12539" width="9" style="18"/>
    <col min="12540" max="12540" width="41.28515625" style="18" customWidth="1"/>
    <col min="12541" max="12543" width="19.42578125" style="18" customWidth="1"/>
    <col min="12544" max="12795" width="9" style="18"/>
    <col min="12796" max="12796" width="41.28515625" style="18" customWidth="1"/>
    <col min="12797" max="12799" width="19.42578125" style="18" customWidth="1"/>
    <col min="12800" max="13051" width="9" style="18"/>
    <col min="13052" max="13052" width="41.28515625" style="18" customWidth="1"/>
    <col min="13053" max="13055" width="19.42578125" style="18" customWidth="1"/>
    <col min="13056" max="13307" width="9" style="18"/>
    <col min="13308" max="13308" width="41.28515625" style="18" customWidth="1"/>
    <col min="13309" max="13311" width="19.42578125" style="18" customWidth="1"/>
    <col min="13312" max="13563" width="9" style="18"/>
    <col min="13564" max="13564" width="41.28515625" style="18" customWidth="1"/>
    <col min="13565" max="13567" width="19.42578125" style="18" customWidth="1"/>
    <col min="13568" max="13819" width="9" style="18"/>
    <col min="13820" max="13820" width="41.28515625" style="18" customWidth="1"/>
    <col min="13821" max="13823" width="19.42578125" style="18" customWidth="1"/>
    <col min="13824" max="14075" width="9" style="18"/>
    <col min="14076" max="14076" width="41.28515625" style="18" customWidth="1"/>
    <col min="14077" max="14079" width="19.42578125" style="18" customWidth="1"/>
    <col min="14080" max="14331" width="9" style="18"/>
    <col min="14332" max="14332" width="41.28515625" style="18" customWidth="1"/>
    <col min="14333" max="14335" width="19.42578125" style="18" customWidth="1"/>
    <col min="14336" max="14587" width="9" style="18"/>
    <col min="14588" max="14588" width="41.28515625" style="18" customWidth="1"/>
    <col min="14589" max="14591" width="19.42578125" style="18" customWidth="1"/>
    <col min="14592" max="14843" width="9" style="18"/>
    <col min="14844" max="14844" width="41.28515625" style="18" customWidth="1"/>
    <col min="14845" max="14847" width="19.42578125" style="18" customWidth="1"/>
    <col min="14848" max="15099" width="9" style="18"/>
    <col min="15100" max="15100" width="41.28515625" style="18" customWidth="1"/>
    <col min="15101" max="15103" width="19.42578125" style="18" customWidth="1"/>
    <col min="15104" max="15355" width="9" style="18"/>
    <col min="15356" max="15356" width="41.28515625" style="18" customWidth="1"/>
    <col min="15357" max="15359" width="19.42578125" style="18" customWidth="1"/>
    <col min="15360" max="15611" width="9" style="18"/>
    <col min="15612" max="15612" width="41.28515625" style="18" customWidth="1"/>
    <col min="15613" max="15615" width="19.42578125" style="18" customWidth="1"/>
    <col min="15616" max="15867" width="9" style="18"/>
    <col min="15868" max="15868" width="41.28515625" style="18" customWidth="1"/>
    <col min="15869" max="15871" width="19.42578125" style="18" customWidth="1"/>
    <col min="15872" max="16123" width="9" style="18"/>
    <col min="16124" max="16124" width="41.28515625" style="18" customWidth="1"/>
    <col min="16125" max="16127" width="19.42578125" style="18" customWidth="1"/>
    <col min="16128" max="16384" width="9" style="18"/>
  </cols>
  <sheetData>
    <row r="1" spans="1:14" ht="18" customHeight="1" x14ac:dyDescent="0.25">
      <c r="A1" s="24"/>
      <c r="B1" s="25"/>
      <c r="C1" s="25"/>
      <c r="D1" s="25"/>
      <c r="E1" s="25"/>
      <c r="F1" s="25"/>
      <c r="G1" s="17" t="s">
        <v>89</v>
      </c>
      <c r="H1" s="17" t="s">
        <v>90</v>
      </c>
      <c r="I1" s="17" t="s">
        <v>91</v>
      </c>
      <c r="J1" s="17" t="s">
        <v>92</v>
      </c>
      <c r="K1" s="17" t="s">
        <v>93</v>
      </c>
      <c r="L1" s="16" t="s">
        <v>2</v>
      </c>
      <c r="M1" s="16" t="s">
        <v>3</v>
      </c>
      <c r="N1" s="16" t="s">
        <v>4</v>
      </c>
    </row>
    <row r="2" spans="1:14" ht="24.75" customHeight="1" x14ac:dyDescent="0.25">
      <c r="A2" s="24"/>
      <c r="B2" s="25"/>
      <c r="C2" s="25"/>
      <c r="D2" s="25"/>
      <c r="E2" s="25"/>
      <c r="F2" s="26" t="s">
        <v>103</v>
      </c>
      <c r="G2" s="18">
        <v>819</v>
      </c>
      <c r="H2" s="18" t="s">
        <v>104</v>
      </c>
      <c r="I2" s="18" t="s">
        <v>105</v>
      </c>
      <c r="J2" s="27" t="s">
        <v>106</v>
      </c>
      <c r="K2" s="18">
        <v>522</v>
      </c>
      <c r="L2" s="19">
        <f>B8</f>
        <v>197654778.78</v>
      </c>
      <c r="M2" s="19">
        <v>0</v>
      </c>
      <c r="N2" s="19">
        <v>0</v>
      </c>
    </row>
    <row r="3" spans="1:14" ht="100.9" customHeight="1" x14ac:dyDescent="0.25">
      <c r="A3" s="54" t="s">
        <v>107</v>
      </c>
      <c r="B3" s="54"/>
      <c r="C3" s="54"/>
      <c r="D3" s="54"/>
      <c r="E3" s="54"/>
      <c r="F3" s="54"/>
    </row>
    <row r="4" spans="1:14" ht="22.5" customHeight="1" x14ac:dyDescent="0.25">
      <c r="A4" s="24"/>
      <c r="B4" s="25"/>
      <c r="C4" s="25"/>
      <c r="D4" s="25"/>
      <c r="E4" s="25"/>
      <c r="F4" s="26" t="s">
        <v>0</v>
      </c>
    </row>
    <row r="5" spans="1:14" ht="42.75" customHeight="1" x14ac:dyDescent="0.25">
      <c r="A5" s="28" t="s">
        <v>1</v>
      </c>
      <c r="B5" s="29" t="s">
        <v>2</v>
      </c>
      <c r="C5" s="29" t="s">
        <v>85</v>
      </c>
      <c r="D5" s="29" t="s">
        <v>2</v>
      </c>
      <c r="E5" s="29" t="s">
        <v>3</v>
      </c>
      <c r="F5" s="29" t="s">
        <v>4</v>
      </c>
    </row>
    <row r="6" spans="1:14" ht="15.75" x14ac:dyDescent="0.25">
      <c r="A6" s="30" t="s">
        <v>37</v>
      </c>
      <c r="B6" s="31">
        <v>89660314.780000001</v>
      </c>
      <c r="C6" s="31">
        <f>D6-B6</f>
        <v>0</v>
      </c>
      <c r="D6" s="31">
        <v>89660314.780000001</v>
      </c>
      <c r="E6" s="31">
        <v>0</v>
      </c>
      <c r="F6" s="31">
        <v>0</v>
      </c>
    </row>
    <row r="7" spans="1:14" ht="31.5" x14ac:dyDescent="0.25">
      <c r="A7" s="30" t="s">
        <v>12</v>
      </c>
      <c r="B7" s="31">
        <v>107994464</v>
      </c>
      <c r="C7" s="31">
        <f t="shared" ref="C7" si="0">D7-B7</f>
        <v>-2851651.5699999928</v>
      </c>
      <c r="D7" s="31">
        <v>105142812.43000001</v>
      </c>
      <c r="E7" s="31">
        <v>0</v>
      </c>
      <c r="F7" s="31">
        <v>0</v>
      </c>
    </row>
    <row r="8" spans="1:14" ht="15.75" x14ac:dyDescent="0.25">
      <c r="A8" s="41" t="s">
        <v>10</v>
      </c>
      <c r="B8" s="42">
        <f>SUM(B6:B7)</f>
        <v>197654778.78</v>
      </c>
      <c r="C8" s="42">
        <f t="shared" ref="C8:D8" si="1">SUM(C6:C7)</f>
        <v>-2851651.5699999928</v>
      </c>
      <c r="D8" s="42">
        <f t="shared" si="1"/>
        <v>194803127.21000001</v>
      </c>
      <c r="E8" s="42">
        <f>SUM(E6:E7)</f>
        <v>0</v>
      </c>
      <c r="F8" s="42">
        <f>SUM(F6:F7)</f>
        <v>0</v>
      </c>
    </row>
  </sheetData>
  <mergeCells count="1">
    <mergeCell ref="A3:F3"/>
  </mergeCells>
  <pageMargins left="0.7" right="0.7" top="0.75" bottom="0.75" header="0.3" footer="0.3"/>
  <pageSetup paperSize="9" scale="57" fitToHeight="0" orientation="portrait" r:id="rId1"/>
  <headerFooter alignWithMargins="0">
    <oddHeader>&amp;C&amp;P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F45"/>
  <sheetViews>
    <sheetView tabSelected="1" view="pageBreakPreview" zoomScale="85" zoomScaleNormal="100" zoomScaleSheetLayoutView="85" workbookViewId="0">
      <selection activeCell="C17" sqref="C17:D17"/>
    </sheetView>
  </sheetViews>
  <sheetFormatPr defaultColWidth="9" defaultRowHeight="18.75" x14ac:dyDescent="0.25"/>
  <cols>
    <col min="1" max="1" width="48" style="1" customWidth="1"/>
    <col min="2" max="6" width="22" style="8" customWidth="1"/>
    <col min="7" max="239" width="9" style="3"/>
    <col min="240" max="240" width="41.28515625" style="3" customWidth="1"/>
    <col min="241" max="243" width="19.42578125" style="3" customWidth="1"/>
    <col min="244" max="495" width="9" style="3"/>
    <col min="496" max="496" width="41.28515625" style="3" customWidth="1"/>
    <col min="497" max="499" width="19.42578125" style="3" customWidth="1"/>
    <col min="500" max="751" width="9" style="3"/>
    <col min="752" max="752" width="41.28515625" style="3" customWidth="1"/>
    <col min="753" max="755" width="19.42578125" style="3" customWidth="1"/>
    <col min="756" max="1007" width="9" style="3"/>
    <col min="1008" max="1008" width="41.28515625" style="3" customWidth="1"/>
    <col min="1009" max="1011" width="19.42578125" style="3" customWidth="1"/>
    <col min="1012" max="1263" width="9" style="3"/>
    <col min="1264" max="1264" width="41.28515625" style="3" customWidth="1"/>
    <col min="1265" max="1267" width="19.42578125" style="3" customWidth="1"/>
    <col min="1268" max="1519" width="9" style="3"/>
    <col min="1520" max="1520" width="41.28515625" style="3" customWidth="1"/>
    <col min="1521" max="1523" width="19.42578125" style="3" customWidth="1"/>
    <col min="1524" max="1775" width="9" style="3"/>
    <col min="1776" max="1776" width="41.28515625" style="3" customWidth="1"/>
    <col min="1777" max="1779" width="19.42578125" style="3" customWidth="1"/>
    <col min="1780" max="2031" width="9" style="3"/>
    <col min="2032" max="2032" width="41.28515625" style="3" customWidth="1"/>
    <col min="2033" max="2035" width="19.42578125" style="3" customWidth="1"/>
    <col min="2036" max="2287" width="9" style="3"/>
    <col min="2288" max="2288" width="41.28515625" style="3" customWidth="1"/>
    <col min="2289" max="2291" width="19.42578125" style="3" customWidth="1"/>
    <col min="2292" max="2543" width="9" style="3"/>
    <col min="2544" max="2544" width="41.28515625" style="3" customWidth="1"/>
    <col min="2545" max="2547" width="19.42578125" style="3" customWidth="1"/>
    <col min="2548" max="2799" width="9" style="3"/>
    <col min="2800" max="2800" width="41.28515625" style="3" customWidth="1"/>
    <col min="2801" max="2803" width="19.42578125" style="3" customWidth="1"/>
    <col min="2804" max="3055" width="9" style="3"/>
    <col min="3056" max="3056" width="41.28515625" style="3" customWidth="1"/>
    <col min="3057" max="3059" width="19.42578125" style="3" customWidth="1"/>
    <col min="3060" max="3311" width="9" style="3"/>
    <col min="3312" max="3312" width="41.28515625" style="3" customWidth="1"/>
    <col min="3313" max="3315" width="19.42578125" style="3" customWidth="1"/>
    <col min="3316" max="3567" width="9" style="3"/>
    <col min="3568" max="3568" width="41.28515625" style="3" customWidth="1"/>
    <col min="3569" max="3571" width="19.42578125" style="3" customWidth="1"/>
    <col min="3572" max="3823" width="9" style="3"/>
    <col min="3824" max="3824" width="41.28515625" style="3" customWidth="1"/>
    <col min="3825" max="3827" width="19.42578125" style="3" customWidth="1"/>
    <col min="3828" max="4079" width="9" style="3"/>
    <col min="4080" max="4080" width="41.28515625" style="3" customWidth="1"/>
    <col min="4081" max="4083" width="19.42578125" style="3" customWidth="1"/>
    <col min="4084" max="4335" width="9" style="3"/>
    <col min="4336" max="4336" width="41.28515625" style="3" customWidth="1"/>
    <col min="4337" max="4339" width="19.42578125" style="3" customWidth="1"/>
    <col min="4340" max="4591" width="9" style="3"/>
    <col min="4592" max="4592" width="41.28515625" style="3" customWidth="1"/>
    <col min="4593" max="4595" width="19.42578125" style="3" customWidth="1"/>
    <col min="4596" max="4847" width="9" style="3"/>
    <col min="4848" max="4848" width="41.28515625" style="3" customWidth="1"/>
    <col min="4849" max="4851" width="19.42578125" style="3" customWidth="1"/>
    <col min="4852" max="5103" width="9" style="3"/>
    <col min="5104" max="5104" width="41.28515625" style="3" customWidth="1"/>
    <col min="5105" max="5107" width="19.42578125" style="3" customWidth="1"/>
    <col min="5108" max="5359" width="9" style="3"/>
    <col min="5360" max="5360" width="41.28515625" style="3" customWidth="1"/>
    <col min="5361" max="5363" width="19.42578125" style="3" customWidth="1"/>
    <col min="5364" max="5615" width="9" style="3"/>
    <col min="5616" max="5616" width="41.28515625" style="3" customWidth="1"/>
    <col min="5617" max="5619" width="19.42578125" style="3" customWidth="1"/>
    <col min="5620" max="5871" width="9" style="3"/>
    <col min="5872" max="5872" width="41.28515625" style="3" customWidth="1"/>
    <col min="5873" max="5875" width="19.42578125" style="3" customWidth="1"/>
    <col min="5876" max="6127" width="9" style="3"/>
    <col min="6128" max="6128" width="41.28515625" style="3" customWidth="1"/>
    <col min="6129" max="6131" width="19.42578125" style="3" customWidth="1"/>
    <col min="6132" max="6383" width="9" style="3"/>
    <col min="6384" max="6384" width="41.28515625" style="3" customWidth="1"/>
    <col min="6385" max="6387" width="19.42578125" style="3" customWidth="1"/>
    <col min="6388" max="6639" width="9" style="3"/>
    <col min="6640" max="6640" width="41.28515625" style="3" customWidth="1"/>
    <col min="6641" max="6643" width="19.42578125" style="3" customWidth="1"/>
    <col min="6644" max="6895" width="9" style="3"/>
    <col min="6896" max="6896" width="41.28515625" style="3" customWidth="1"/>
    <col min="6897" max="6899" width="19.42578125" style="3" customWidth="1"/>
    <col min="6900" max="7151" width="9" style="3"/>
    <col min="7152" max="7152" width="41.28515625" style="3" customWidth="1"/>
    <col min="7153" max="7155" width="19.42578125" style="3" customWidth="1"/>
    <col min="7156" max="7407" width="9" style="3"/>
    <col min="7408" max="7408" width="41.28515625" style="3" customWidth="1"/>
    <col min="7409" max="7411" width="19.42578125" style="3" customWidth="1"/>
    <col min="7412" max="7663" width="9" style="3"/>
    <col min="7664" max="7664" width="41.28515625" style="3" customWidth="1"/>
    <col min="7665" max="7667" width="19.42578125" style="3" customWidth="1"/>
    <col min="7668" max="7919" width="9" style="3"/>
    <col min="7920" max="7920" width="41.28515625" style="3" customWidth="1"/>
    <col min="7921" max="7923" width="19.42578125" style="3" customWidth="1"/>
    <col min="7924" max="8175" width="9" style="3"/>
    <col min="8176" max="8176" width="41.28515625" style="3" customWidth="1"/>
    <col min="8177" max="8179" width="19.42578125" style="3" customWidth="1"/>
    <col min="8180" max="8431" width="9" style="3"/>
    <col min="8432" max="8432" width="41.28515625" style="3" customWidth="1"/>
    <col min="8433" max="8435" width="19.42578125" style="3" customWidth="1"/>
    <col min="8436" max="8687" width="9" style="3"/>
    <col min="8688" max="8688" width="41.28515625" style="3" customWidth="1"/>
    <col min="8689" max="8691" width="19.42578125" style="3" customWidth="1"/>
    <col min="8692" max="8943" width="9" style="3"/>
    <col min="8944" max="8944" width="41.28515625" style="3" customWidth="1"/>
    <col min="8945" max="8947" width="19.42578125" style="3" customWidth="1"/>
    <col min="8948" max="9199" width="9" style="3"/>
    <col min="9200" max="9200" width="41.28515625" style="3" customWidth="1"/>
    <col min="9201" max="9203" width="19.42578125" style="3" customWidth="1"/>
    <col min="9204" max="9455" width="9" style="3"/>
    <col min="9456" max="9456" width="41.28515625" style="3" customWidth="1"/>
    <col min="9457" max="9459" width="19.42578125" style="3" customWidth="1"/>
    <col min="9460" max="9711" width="9" style="3"/>
    <col min="9712" max="9712" width="41.28515625" style="3" customWidth="1"/>
    <col min="9713" max="9715" width="19.42578125" style="3" customWidth="1"/>
    <col min="9716" max="9967" width="9" style="3"/>
    <col min="9968" max="9968" width="41.28515625" style="3" customWidth="1"/>
    <col min="9969" max="9971" width="19.42578125" style="3" customWidth="1"/>
    <col min="9972" max="10223" width="9" style="3"/>
    <col min="10224" max="10224" width="41.28515625" style="3" customWidth="1"/>
    <col min="10225" max="10227" width="19.42578125" style="3" customWidth="1"/>
    <col min="10228" max="10479" width="9" style="3"/>
    <col min="10480" max="10480" width="41.28515625" style="3" customWidth="1"/>
    <col min="10481" max="10483" width="19.42578125" style="3" customWidth="1"/>
    <col min="10484" max="10735" width="9" style="3"/>
    <col min="10736" max="10736" width="41.28515625" style="3" customWidth="1"/>
    <col min="10737" max="10739" width="19.42578125" style="3" customWidth="1"/>
    <col min="10740" max="10991" width="9" style="3"/>
    <col min="10992" max="10992" width="41.28515625" style="3" customWidth="1"/>
    <col min="10993" max="10995" width="19.42578125" style="3" customWidth="1"/>
    <col min="10996" max="11247" width="9" style="3"/>
    <col min="11248" max="11248" width="41.28515625" style="3" customWidth="1"/>
    <col min="11249" max="11251" width="19.42578125" style="3" customWidth="1"/>
    <col min="11252" max="11503" width="9" style="3"/>
    <col min="11504" max="11504" width="41.28515625" style="3" customWidth="1"/>
    <col min="11505" max="11507" width="19.42578125" style="3" customWidth="1"/>
    <col min="11508" max="11759" width="9" style="3"/>
    <col min="11760" max="11760" width="41.28515625" style="3" customWidth="1"/>
    <col min="11761" max="11763" width="19.42578125" style="3" customWidth="1"/>
    <col min="11764" max="12015" width="9" style="3"/>
    <col min="12016" max="12016" width="41.28515625" style="3" customWidth="1"/>
    <col min="12017" max="12019" width="19.42578125" style="3" customWidth="1"/>
    <col min="12020" max="12271" width="9" style="3"/>
    <col min="12272" max="12272" width="41.28515625" style="3" customWidth="1"/>
    <col min="12273" max="12275" width="19.42578125" style="3" customWidth="1"/>
    <col min="12276" max="12527" width="9" style="3"/>
    <col min="12528" max="12528" width="41.28515625" style="3" customWidth="1"/>
    <col min="12529" max="12531" width="19.42578125" style="3" customWidth="1"/>
    <col min="12532" max="12783" width="9" style="3"/>
    <col min="12784" max="12784" width="41.28515625" style="3" customWidth="1"/>
    <col min="12785" max="12787" width="19.42578125" style="3" customWidth="1"/>
    <col min="12788" max="13039" width="9" style="3"/>
    <col min="13040" max="13040" width="41.28515625" style="3" customWidth="1"/>
    <col min="13041" max="13043" width="19.42578125" style="3" customWidth="1"/>
    <col min="13044" max="13295" width="9" style="3"/>
    <col min="13296" max="13296" width="41.28515625" style="3" customWidth="1"/>
    <col min="13297" max="13299" width="19.42578125" style="3" customWidth="1"/>
    <col min="13300" max="13551" width="9" style="3"/>
    <col min="13552" max="13552" width="41.28515625" style="3" customWidth="1"/>
    <col min="13553" max="13555" width="19.42578125" style="3" customWidth="1"/>
    <col min="13556" max="13807" width="9" style="3"/>
    <col min="13808" max="13808" width="41.28515625" style="3" customWidth="1"/>
    <col min="13809" max="13811" width="19.42578125" style="3" customWidth="1"/>
    <col min="13812" max="14063" width="9" style="3"/>
    <col min="14064" max="14064" width="41.28515625" style="3" customWidth="1"/>
    <col min="14065" max="14067" width="19.42578125" style="3" customWidth="1"/>
    <col min="14068" max="14319" width="9" style="3"/>
    <col min="14320" max="14320" width="41.28515625" style="3" customWidth="1"/>
    <col min="14321" max="14323" width="19.42578125" style="3" customWidth="1"/>
    <col min="14324" max="14575" width="9" style="3"/>
    <col min="14576" max="14576" width="41.28515625" style="3" customWidth="1"/>
    <col min="14577" max="14579" width="19.42578125" style="3" customWidth="1"/>
    <col min="14580" max="14831" width="9" style="3"/>
    <col min="14832" max="14832" width="41.28515625" style="3" customWidth="1"/>
    <col min="14833" max="14835" width="19.42578125" style="3" customWidth="1"/>
    <col min="14836" max="15087" width="9" style="3"/>
    <col min="15088" max="15088" width="41.28515625" style="3" customWidth="1"/>
    <col min="15089" max="15091" width="19.42578125" style="3" customWidth="1"/>
    <col min="15092" max="15343" width="9" style="3"/>
    <col min="15344" max="15344" width="41.28515625" style="3" customWidth="1"/>
    <col min="15345" max="15347" width="19.42578125" style="3" customWidth="1"/>
    <col min="15348" max="15599" width="9" style="3"/>
    <col min="15600" max="15600" width="41.28515625" style="3" customWidth="1"/>
    <col min="15601" max="15603" width="19.42578125" style="3" customWidth="1"/>
    <col min="15604" max="15855" width="9" style="3"/>
    <col min="15856" max="15856" width="41.28515625" style="3" customWidth="1"/>
    <col min="15857" max="15859" width="19.42578125" style="3" customWidth="1"/>
    <col min="15860" max="16111" width="9" style="3"/>
    <col min="16112" max="16112" width="41.28515625" style="3" customWidth="1"/>
    <col min="16113" max="16115" width="19.42578125" style="3" customWidth="1"/>
    <col min="16116" max="16384" width="9" style="3"/>
  </cols>
  <sheetData>
    <row r="1" spans="1:6" ht="12" customHeight="1" x14ac:dyDescent="0.25">
      <c r="A1" s="24"/>
      <c r="B1" s="60"/>
      <c r="C1" s="60"/>
      <c r="D1" s="60"/>
      <c r="E1" s="60"/>
      <c r="F1" s="60"/>
    </row>
    <row r="2" spans="1:6" ht="24.75" customHeight="1" x14ac:dyDescent="0.25">
      <c r="A2" s="24"/>
      <c r="B2" s="25"/>
      <c r="C2" s="25"/>
      <c r="D2" s="25"/>
      <c r="E2" s="25"/>
      <c r="F2" s="26" t="s">
        <v>19</v>
      </c>
    </row>
    <row r="3" spans="1:6" ht="54" customHeight="1" x14ac:dyDescent="0.25">
      <c r="A3" s="54" t="s">
        <v>56</v>
      </c>
      <c r="B3" s="54"/>
      <c r="C3" s="54"/>
      <c r="D3" s="54"/>
      <c r="E3" s="54"/>
      <c r="F3" s="54"/>
    </row>
    <row r="4" spans="1:6" ht="22.5" customHeight="1" x14ac:dyDescent="0.25">
      <c r="A4" s="24"/>
      <c r="B4" s="25"/>
      <c r="C4" s="25"/>
      <c r="D4" s="25"/>
      <c r="E4" s="25"/>
      <c r="F4" s="26" t="s">
        <v>0</v>
      </c>
    </row>
    <row r="5" spans="1:6" ht="64.5" customHeight="1" x14ac:dyDescent="0.25">
      <c r="A5" s="28" t="s">
        <v>1</v>
      </c>
      <c r="B5" s="29" t="s">
        <v>2</v>
      </c>
      <c r="C5" s="29" t="s">
        <v>85</v>
      </c>
      <c r="D5" s="29" t="s">
        <v>2</v>
      </c>
      <c r="E5" s="29" t="s">
        <v>3</v>
      </c>
      <c r="F5" s="29" t="s">
        <v>4</v>
      </c>
    </row>
    <row r="6" spans="1:6" x14ac:dyDescent="0.25">
      <c r="A6" s="30" t="s">
        <v>5</v>
      </c>
      <c r="B6" s="31">
        <v>392460660.00999999</v>
      </c>
      <c r="C6" s="31">
        <f>D6-B6</f>
        <v>16618021</v>
      </c>
      <c r="D6" s="31">
        <v>409078681.00999999</v>
      </c>
      <c r="E6" s="31">
        <v>416681969</v>
      </c>
      <c r="F6" s="31">
        <v>466529633</v>
      </c>
    </row>
    <row r="7" spans="1:6" x14ac:dyDescent="0.25">
      <c r="A7" s="30" t="s">
        <v>6</v>
      </c>
      <c r="B7" s="31">
        <v>70435961</v>
      </c>
      <c r="C7" s="31">
        <f t="shared" ref="C7:C44" si="0">D7-B7</f>
        <v>-1055239.4800000042</v>
      </c>
      <c r="D7" s="31">
        <v>69380721.519999996</v>
      </c>
      <c r="E7" s="31">
        <v>26178068</v>
      </c>
      <c r="F7" s="31">
        <v>41540191</v>
      </c>
    </row>
    <row r="8" spans="1:6" x14ac:dyDescent="0.25">
      <c r="A8" s="30" t="s">
        <v>26</v>
      </c>
      <c r="B8" s="31">
        <v>35804976.560000002</v>
      </c>
      <c r="C8" s="31">
        <f t="shared" si="0"/>
        <v>2174597.5399999991</v>
      </c>
      <c r="D8" s="31">
        <v>37979574.100000001</v>
      </c>
      <c r="E8" s="31">
        <v>22415107</v>
      </c>
      <c r="F8" s="31">
        <v>35569004</v>
      </c>
    </row>
    <row r="9" spans="1:6" x14ac:dyDescent="0.25">
      <c r="A9" s="30" t="s">
        <v>35</v>
      </c>
      <c r="B9" s="31">
        <v>17769732.359999999</v>
      </c>
      <c r="C9" s="64">
        <f t="shared" si="0"/>
        <v>-8098.839999999851</v>
      </c>
      <c r="D9" s="64">
        <v>17761633.52</v>
      </c>
      <c r="E9" s="31">
        <v>6511602</v>
      </c>
      <c r="F9" s="31">
        <v>10332818</v>
      </c>
    </row>
    <row r="10" spans="1:6" x14ac:dyDescent="0.25">
      <c r="A10" s="30" t="s">
        <v>36</v>
      </c>
      <c r="B10" s="31">
        <v>6930274</v>
      </c>
      <c r="C10" s="31">
        <f t="shared" si="0"/>
        <v>0</v>
      </c>
      <c r="D10" s="31">
        <v>6930274</v>
      </c>
      <c r="E10" s="31">
        <v>5119691</v>
      </c>
      <c r="F10" s="31">
        <v>8124089</v>
      </c>
    </row>
    <row r="11" spans="1:6" ht="31.5" x14ac:dyDescent="0.25">
      <c r="A11" s="30" t="s">
        <v>15</v>
      </c>
      <c r="B11" s="31">
        <v>8456371.0700000003</v>
      </c>
      <c r="C11" s="31">
        <f t="shared" si="0"/>
        <v>0</v>
      </c>
      <c r="D11" s="31">
        <v>8456371.0700000003</v>
      </c>
      <c r="E11" s="31">
        <v>4570274</v>
      </c>
      <c r="F11" s="31">
        <v>7252258</v>
      </c>
    </row>
    <row r="12" spans="1:6" x14ac:dyDescent="0.25">
      <c r="A12" s="30" t="s">
        <v>38</v>
      </c>
      <c r="B12" s="31">
        <v>28352143</v>
      </c>
      <c r="C12" s="31">
        <f t="shared" si="0"/>
        <v>-239207.30999999866</v>
      </c>
      <c r="D12" s="31">
        <v>28112935.690000001</v>
      </c>
      <c r="E12" s="31">
        <v>20944947</v>
      </c>
      <c r="F12" s="31">
        <v>33236108</v>
      </c>
    </row>
    <row r="13" spans="1:6" ht="31.5" x14ac:dyDescent="0.25">
      <c r="A13" s="30" t="s">
        <v>57</v>
      </c>
      <c r="B13" s="31">
        <v>15145212</v>
      </c>
      <c r="C13" s="31">
        <f t="shared" si="0"/>
        <v>-233428.22000000067</v>
      </c>
      <c r="D13" s="31">
        <v>14911783.779999999</v>
      </c>
      <c r="E13" s="31">
        <v>4909103</v>
      </c>
      <c r="F13" s="31">
        <v>7789922</v>
      </c>
    </row>
    <row r="14" spans="1:6" x14ac:dyDescent="0.25">
      <c r="A14" s="30" t="s">
        <v>39</v>
      </c>
      <c r="B14" s="31">
        <v>6405913</v>
      </c>
      <c r="C14" s="31">
        <f t="shared" si="0"/>
        <v>0</v>
      </c>
      <c r="D14" s="31">
        <v>6405913</v>
      </c>
      <c r="E14" s="31">
        <v>4732323</v>
      </c>
      <c r="F14" s="31">
        <v>7509401</v>
      </c>
    </row>
    <row r="15" spans="1:6" ht="34.5" customHeight="1" x14ac:dyDescent="0.25">
      <c r="A15" s="30" t="s">
        <v>58</v>
      </c>
      <c r="B15" s="31">
        <v>15728181.300000001</v>
      </c>
      <c r="C15" s="31">
        <f t="shared" si="0"/>
        <v>0</v>
      </c>
      <c r="D15" s="31">
        <v>15728181.300000001</v>
      </c>
      <c r="E15" s="31">
        <v>6091178</v>
      </c>
      <c r="F15" s="31">
        <v>9665675</v>
      </c>
    </row>
    <row r="16" spans="1:6" ht="22.5" customHeight="1" x14ac:dyDescent="0.25">
      <c r="A16" s="30" t="s">
        <v>40</v>
      </c>
      <c r="B16" s="31">
        <v>6677461.9299999997</v>
      </c>
      <c r="C16" s="31">
        <f t="shared" si="0"/>
        <v>2437084.6099999994</v>
      </c>
      <c r="D16" s="31">
        <v>9114546.5399999991</v>
      </c>
      <c r="E16" s="31">
        <v>0</v>
      </c>
      <c r="F16" s="31">
        <v>0</v>
      </c>
    </row>
    <row r="17" spans="1:6" ht="31.5" x14ac:dyDescent="0.25">
      <c r="A17" s="30" t="s">
        <v>55</v>
      </c>
      <c r="B17" s="31">
        <v>27037663.5</v>
      </c>
      <c r="C17" s="64">
        <f t="shared" si="0"/>
        <v>-2381105.8099999987</v>
      </c>
      <c r="D17" s="64">
        <v>24656557.690000001</v>
      </c>
      <c r="E17" s="31">
        <v>13357238</v>
      </c>
      <c r="F17" s="31">
        <v>21195690</v>
      </c>
    </row>
    <row r="18" spans="1:6" ht="31.5" x14ac:dyDescent="0.25">
      <c r="A18" s="30" t="s">
        <v>59</v>
      </c>
      <c r="B18" s="31">
        <v>553783</v>
      </c>
      <c r="C18" s="31">
        <f t="shared" si="0"/>
        <v>0</v>
      </c>
      <c r="D18" s="31">
        <v>553783</v>
      </c>
      <c r="E18" s="31">
        <v>409103</v>
      </c>
      <c r="F18" s="31">
        <v>649179</v>
      </c>
    </row>
    <row r="19" spans="1:6" ht="31.5" x14ac:dyDescent="0.25">
      <c r="A19" s="30" t="s">
        <v>60</v>
      </c>
      <c r="B19" s="31">
        <v>2547404</v>
      </c>
      <c r="C19" s="31">
        <f t="shared" si="0"/>
        <v>0</v>
      </c>
      <c r="D19" s="31">
        <v>2547404</v>
      </c>
      <c r="E19" s="31">
        <v>1881876</v>
      </c>
      <c r="F19" s="31">
        <v>2986223</v>
      </c>
    </row>
    <row r="20" spans="1:6" ht="31.5" x14ac:dyDescent="0.25">
      <c r="A20" s="30" t="s">
        <v>61</v>
      </c>
      <c r="B20" s="31">
        <v>4153377</v>
      </c>
      <c r="C20" s="31">
        <f t="shared" si="0"/>
        <v>-519172.14999999991</v>
      </c>
      <c r="D20" s="31">
        <v>3634204.85</v>
      </c>
      <c r="E20" s="31">
        <v>3068278</v>
      </c>
      <c r="F20" s="31">
        <v>4868841</v>
      </c>
    </row>
    <row r="21" spans="1:6" ht="31.5" x14ac:dyDescent="0.25">
      <c r="A21" s="30" t="s">
        <v>62</v>
      </c>
      <c r="B21" s="31">
        <v>996810</v>
      </c>
      <c r="C21" s="31">
        <f t="shared" si="0"/>
        <v>-167527.37</v>
      </c>
      <c r="D21" s="31">
        <v>829282.63</v>
      </c>
      <c r="E21" s="31">
        <v>736386</v>
      </c>
      <c r="F21" s="31">
        <v>1168522</v>
      </c>
    </row>
    <row r="22" spans="1:6" x14ac:dyDescent="0.25">
      <c r="A22" s="30" t="s">
        <v>42</v>
      </c>
      <c r="B22" s="31">
        <v>7115819</v>
      </c>
      <c r="C22" s="31">
        <f t="shared" si="0"/>
        <v>0</v>
      </c>
      <c r="D22" s="31">
        <v>7115819</v>
      </c>
      <c r="E22" s="31">
        <v>5256761</v>
      </c>
      <c r="F22" s="31">
        <v>8341596</v>
      </c>
    </row>
    <row r="23" spans="1:6" x14ac:dyDescent="0.25">
      <c r="A23" s="30" t="s">
        <v>7</v>
      </c>
      <c r="B23" s="31">
        <v>38722671</v>
      </c>
      <c r="C23" s="31">
        <f t="shared" si="0"/>
        <v>-22702.420000001788</v>
      </c>
      <c r="D23" s="31">
        <v>38699968.579999998</v>
      </c>
      <c r="E23" s="31">
        <v>13868179</v>
      </c>
      <c r="F23" s="31">
        <v>22006468</v>
      </c>
    </row>
    <row r="24" spans="1:6" ht="31.5" x14ac:dyDescent="0.25">
      <c r="A24" s="30" t="s">
        <v>63</v>
      </c>
      <c r="B24" s="31">
        <v>15300657.1</v>
      </c>
      <c r="C24" s="31">
        <f t="shared" si="0"/>
        <v>0</v>
      </c>
      <c r="D24" s="31">
        <v>15300657.1</v>
      </c>
      <c r="E24" s="31">
        <v>5522581</v>
      </c>
      <c r="F24" s="31">
        <v>8763408</v>
      </c>
    </row>
    <row r="25" spans="1:6" ht="31.5" x14ac:dyDescent="0.25">
      <c r="A25" s="30" t="s">
        <v>64</v>
      </c>
      <c r="B25" s="31">
        <v>14095986</v>
      </c>
      <c r="C25" s="31">
        <f t="shared" si="0"/>
        <v>-558927.6799999997</v>
      </c>
      <c r="D25" s="31">
        <v>13537058.32</v>
      </c>
      <c r="E25" s="31">
        <v>10413311</v>
      </c>
      <c r="F25" s="31">
        <v>16524173</v>
      </c>
    </row>
    <row r="26" spans="1:6" ht="31.5" x14ac:dyDescent="0.25">
      <c r="A26" s="30" t="s">
        <v>31</v>
      </c>
      <c r="B26" s="31">
        <v>10939009</v>
      </c>
      <c r="C26" s="31">
        <f t="shared" si="0"/>
        <v>0</v>
      </c>
      <c r="D26" s="31">
        <v>10939009</v>
      </c>
      <c r="E26" s="31">
        <v>8081116</v>
      </c>
      <c r="F26" s="31">
        <v>12823372</v>
      </c>
    </row>
    <row r="27" spans="1:6" ht="31.5" x14ac:dyDescent="0.25">
      <c r="A27" s="30" t="s">
        <v>76</v>
      </c>
      <c r="B27" s="31">
        <v>36642036.130000003</v>
      </c>
      <c r="C27" s="31">
        <f t="shared" si="0"/>
        <v>0</v>
      </c>
      <c r="D27" s="31">
        <v>36642036.130000003</v>
      </c>
      <c r="E27" s="31">
        <v>11990691</v>
      </c>
      <c r="F27" s="31">
        <v>19027210</v>
      </c>
    </row>
    <row r="28" spans="1:6" x14ac:dyDescent="0.25">
      <c r="A28" s="30" t="s">
        <v>46</v>
      </c>
      <c r="B28" s="31">
        <v>9643199</v>
      </c>
      <c r="C28" s="31">
        <f t="shared" si="0"/>
        <v>-664118.4299999997</v>
      </c>
      <c r="D28" s="31">
        <v>8979080.5700000003</v>
      </c>
      <c r="E28" s="31">
        <v>7123845</v>
      </c>
      <c r="F28" s="31">
        <v>11304345</v>
      </c>
    </row>
    <row r="29" spans="1:6" ht="31.5" x14ac:dyDescent="0.25">
      <c r="A29" s="30" t="s">
        <v>65</v>
      </c>
      <c r="B29" s="31">
        <v>12429400.42</v>
      </c>
      <c r="C29" s="31">
        <f t="shared" si="0"/>
        <v>0</v>
      </c>
      <c r="D29" s="31">
        <v>12429400.42</v>
      </c>
      <c r="E29" s="31">
        <v>7014476</v>
      </c>
      <c r="F29" s="31">
        <v>11130795</v>
      </c>
    </row>
    <row r="30" spans="1:6" ht="31.5" x14ac:dyDescent="0.25">
      <c r="A30" s="30" t="s">
        <v>66</v>
      </c>
      <c r="B30" s="31">
        <v>10465708</v>
      </c>
      <c r="C30" s="31">
        <f t="shared" si="0"/>
        <v>244522.63000000082</v>
      </c>
      <c r="D30" s="31">
        <v>10710230.630000001</v>
      </c>
      <c r="E30" s="31">
        <v>7731468</v>
      </c>
      <c r="F30" s="31">
        <v>12268541</v>
      </c>
    </row>
    <row r="31" spans="1:6" ht="31.5" x14ac:dyDescent="0.25">
      <c r="A31" s="30" t="s">
        <v>13</v>
      </c>
      <c r="B31" s="31">
        <v>29735250</v>
      </c>
      <c r="C31" s="31">
        <f t="shared" si="0"/>
        <v>0</v>
      </c>
      <c r="D31" s="31">
        <v>29735250</v>
      </c>
      <c r="E31" s="31">
        <v>7191847</v>
      </c>
      <c r="F31" s="31">
        <v>11412253</v>
      </c>
    </row>
    <row r="32" spans="1:6" ht="31.5" x14ac:dyDescent="0.25">
      <c r="A32" s="30" t="s">
        <v>12</v>
      </c>
      <c r="B32" s="31">
        <v>13386981</v>
      </c>
      <c r="C32" s="31">
        <f t="shared" si="0"/>
        <v>0</v>
      </c>
      <c r="D32" s="31">
        <v>13386981</v>
      </c>
      <c r="E32" s="31">
        <v>9889538</v>
      </c>
      <c r="F32" s="31">
        <v>15693035</v>
      </c>
    </row>
    <row r="33" spans="1:6" x14ac:dyDescent="0.25">
      <c r="A33" s="30" t="s">
        <v>50</v>
      </c>
      <c r="B33" s="31">
        <v>15779388.310000001</v>
      </c>
      <c r="C33" s="31">
        <f t="shared" si="0"/>
        <v>0</v>
      </c>
      <c r="D33" s="31">
        <v>15779388.310000001</v>
      </c>
      <c r="E33" s="31">
        <v>0</v>
      </c>
      <c r="F33" s="31">
        <v>0</v>
      </c>
    </row>
    <row r="34" spans="1:6" ht="31.5" x14ac:dyDescent="0.25">
      <c r="A34" s="30" t="s">
        <v>29</v>
      </c>
      <c r="B34" s="31">
        <v>35525470.109999999</v>
      </c>
      <c r="C34" s="31">
        <f t="shared" si="0"/>
        <v>0</v>
      </c>
      <c r="D34" s="31">
        <v>35525470.109999999</v>
      </c>
      <c r="E34" s="31">
        <v>12533256</v>
      </c>
      <c r="F34" s="31">
        <v>19888169</v>
      </c>
    </row>
    <row r="35" spans="1:6" x14ac:dyDescent="0.25">
      <c r="A35" s="30" t="s">
        <v>30</v>
      </c>
      <c r="B35" s="31">
        <v>18091823.199999999</v>
      </c>
      <c r="C35" s="31">
        <f t="shared" si="0"/>
        <v>0</v>
      </c>
      <c r="D35" s="31">
        <v>18091823.199999999</v>
      </c>
      <c r="E35" s="31">
        <v>2744919</v>
      </c>
      <c r="F35" s="31">
        <v>4355724</v>
      </c>
    </row>
    <row r="36" spans="1:6" ht="31.5" x14ac:dyDescent="0.25">
      <c r="A36" s="30" t="s">
        <v>67</v>
      </c>
      <c r="B36" s="31">
        <v>21176892.600000001</v>
      </c>
      <c r="C36" s="31">
        <f t="shared" si="0"/>
        <v>0</v>
      </c>
      <c r="D36" s="31">
        <v>21176892.600000001</v>
      </c>
      <c r="E36" s="31">
        <v>10979692</v>
      </c>
      <c r="F36" s="31">
        <v>17422924</v>
      </c>
    </row>
    <row r="37" spans="1:6" x14ac:dyDescent="0.25">
      <c r="A37" s="30" t="s">
        <v>51</v>
      </c>
      <c r="B37" s="31">
        <v>6705576.9000000004</v>
      </c>
      <c r="C37" s="31">
        <f t="shared" si="0"/>
        <v>0</v>
      </c>
      <c r="D37" s="31">
        <v>6705576.9000000004</v>
      </c>
      <c r="E37" s="31">
        <v>0</v>
      </c>
      <c r="F37" s="31">
        <v>0</v>
      </c>
    </row>
    <row r="38" spans="1:6" ht="31.5" x14ac:dyDescent="0.25">
      <c r="A38" s="30" t="s">
        <v>68</v>
      </c>
      <c r="B38" s="31">
        <v>4200760</v>
      </c>
      <c r="C38" s="31">
        <f t="shared" si="0"/>
        <v>0</v>
      </c>
      <c r="D38" s="31">
        <v>4200760</v>
      </c>
      <c r="E38" s="31">
        <v>3103282</v>
      </c>
      <c r="F38" s="31">
        <v>4924387</v>
      </c>
    </row>
    <row r="39" spans="1:6" ht="31.5" x14ac:dyDescent="0.25">
      <c r="A39" s="30" t="s">
        <v>69</v>
      </c>
      <c r="B39" s="31">
        <v>17323316.699999999</v>
      </c>
      <c r="C39" s="31">
        <f t="shared" si="0"/>
        <v>0</v>
      </c>
      <c r="D39" s="31">
        <v>17323316.699999999</v>
      </c>
      <c r="E39" s="31">
        <v>6422876</v>
      </c>
      <c r="F39" s="31">
        <v>10192024</v>
      </c>
    </row>
    <row r="40" spans="1:6" x14ac:dyDescent="0.25">
      <c r="A40" s="30" t="s">
        <v>9</v>
      </c>
      <c r="B40" s="31">
        <v>26535003.219999999</v>
      </c>
      <c r="C40" s="31">
        <f t="shared" si="0"/>
        <v>-582715.33999999985</v>
      </c>
      <c r="D40" s="31">
        <v>25952287.879999999</v>
      </c>
      <c r="E40" s="31">
        <v>19200459</v>
      </c>
      <c r="F40" s="31">
        <v>30467901</v>
      </c>
    </row>
    <row r="41" spans="1:6" ht="31.5" x14ac:dyDescent="0.25">
      <c r="A41" s="30" t="s">
        <v>70</v>
      </c>
      <c r="B41" s="31">
        <v>9885892</v>
      </c>
      <c r="C41" s="31">
        <f t="shared" si="0"/>
        <v>0</v>
      </c>
      <c r="D41" s="31">
        <v>9885892</v>
      </c>
      <c r="E41" s="31">
        <v>7303133</v>
      </c>
      <c r="F41" s="31">
        <v>11588845</v>
      </c>
    </row>
    <row r="42" spans="1:6" ht="31.5" x14ac:dyDescent="0.25">
      <c r="A42" s="30" t="s">
        <v>71</v>
      </c>
      <c r="B42" s="31">
        <v>16786928.66</v>
      </c>
      <c r="C42" s="31">
        <f t="shared" si="0"/>
        <v>0</v>
      </c>
      <c r="D42" s="31">
        <v>16786928.66</v>
      </c>
      <c r="E42" s="31">
        <v>7677253</v>
      </c>
      <c r="F42" s="31">
        <v>12182511</v>
      </c>
    </row>
    <row r="43" spans="1:6" x14ac:dyDescent="0.25">
      <c r="A43" s="30" t="s">
        <v>54</v>
      </c>
      <c r="B43" s="31">
        <v>29489211.960000001</v>
      </c>
      <c r="C43" s="31">
        <f t="shared" si="0"/>
        <v>1576038.2699999996</v>
      </c>
      <c r="D43" s="31">
        <v>31065250.23</v>
      </c>
      <c r="E43" s="31">
        <v>12983728</v>
      </c>
      <c r="F43" s="31">
        <v>20602992</v>
      </c>
    </row>
    <row r="44" spans="1:6" ht="31.5" x14ac:dyDescent="0.25">
      <c r="A44" s="30" t="s">
        <v>72</v>
      </c>
      <c r="B44" s="31">
        <v>27781104.120000001</v>
      </c>
      <c r="C44" s="31">
        <f t="shared" si="0"/>
        <v>0</v>
      </c>
      <c r="D44" s="31">
        <v>27781104.120000001</v>
      </c>
      <c r="E44" s="31">
        <v>15868368</v>
      </c>
      <c r="F44" s="31">
        <v>25180429</v>
      </c>
    </row>
    <row r="45" spans="1:6" x14ac:dyDescent="0.25">
      <c r="A45" s="41" t="s">
        <v>10</v>
      </c>
      <c r="B45" s="42">
        <f t="shared" ref="B45:D45" si="1">SUM(B6:B44)</f>
        <v>1067214008.16</v>
      </c>
      <c r="C45" s="42">
        <f t="shared" si="1"/>
        <v>16618021</v>
      </c>
      <c r="D45" s="42">
        <f t="shared" si="1"/>
        <v>1083832029.1600001</v>
      </c>
      <c r="E45" s="42">
        <f>SUM(E6:E44)</f>
        <v>730507922</v>
      </c>
      <c r="F45" s="42">
        <f>SUM(F6:F44)</f>
        <v>964518656</v>
      </c>
    </row>
  </sheetData>
  <mergeCells count="2">
    <mergeCell ref="B1:F1"/>
    <mergeCell ref="A3:F3"/>
  </mergeCells>
  <pageMargins left="0.70866141732283472" right="0.70866141732283472" top="0.74803149606299213" bottom="0.74803149606299213" header="0.31496062992125984" footer="0.31496062992125984"/>
  <pageSetup paperSize="9" scale="57" fitToHeight="0" orientation="portrait" r:id="rId1"/>
  <headerFooter alignWithMargins="0">
    <oddHeader>&amp;C&amp;P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F10"/>
  <sheetViews>
    <sheetView view="pageBreakPreview" zoomScale="85" zoomScaleNormal="100" zoomScaleSheetLayoutView="85" workbookViewId="0">
      <selection activeCell="A5" sqref="A5"/>
    </sheetView>
  </sheetViews>
  <sheetFormatPr defaultColWidth="9" defaultRowHeight="18.75" x14ac:dyDescent="0.25"/>
  <cols>
    <col min="1" max="1" width="48" style="1" customWidth="1"/>
    <col min="2" max="6" width="22" style="8" customWidth="1"/>
    <col min="7" max="16384" width="9" style="3"/>
  </cols>
  <sheetData>
    <row r="1" spans="1:6" ht="18" customHeight="1" x14ac:dyDescent="0.25">
      <c r="A1" s="61"/>
      <c r="B1" s="61"/>
      <c r="C1" s="61"/>
      <c r="D1" s="61"/>
      <c r="E1" s="61"/>
      <c r="F1" s="61"/>
    </row>
    <row r="2" spans="1:6" ht="24.75" customHeight="1" x14ac:dyDescent="0.25">
      <c r="F2" s="8" t="s">
        <v>20</v>
      </c>
    </row>
    <row r="3" spans="1:6" ht="102.75" customHeight="1" x14ac:dyDescent="0.25">
      <c r="A3" s="51" t="s">
        <v>81</v>
      </c>
      <c r="B3" s="51"/>
      <c r="C3" s="51"/>
      <c r="D3" s="51"/>
      <c r="E3" s="51"/>
      <c r="F3" s="51"/>
    </row>
    <row r="4" spans="1:6" ht="22.5" customHeight="1" x14ac:dyDescent="0.25">
      <c r="F4" s="7" t="s">
        <v>0</v>
      </c>
    </row>
    <row r="5" spans="1:6" ht="64.5" customHeight="1" x14ac:dyDescent="0.25">
      <c r="A5" s="4" t="s">
        <v>1</v>
      </c>
      <c r="B5" s="5" t="s">
        <v>2</v>
      </c>
      <c r="C5" s="5" t="s">
        <v>85</v>
      </c>
      <c r="D5" s="5" t="s">
        <v>2</v>
      </c>
      <c r="E5" s="5" t="s">
        <v>3</v>
      </c>
      <c r="F5" s="5" t="s">
        <v>4</v>
      </c>
    </row>
    <row r="6" spans="1:6" x14ac:dyDescent="0.25">
      <c r="A6" s="6" t="s">
        <v>5</v>
      </c>
      <c r="B6" s="2">
        <v>132016741.19</v>
      </c>
      <c r="C6" s="2">
        <f>D6-B6</f>
        <v>-27502327.00999999</v>
      </c>
      <c r="D6" s="2">
        <v>104514414.18000001</v>
      </c>
      <c r="E6" s="2">
        <v>0</v>
      </c>
      <c r="F6" s="2">
        <v>0</v>
      </c>
    </row>
    <row r="7" spans="1:6" x14ac:dyDescent="0.25">
      <c r="A7" s="6" t="s">
        <v>27</v>
      </c>
      <c r="B7" s="2">
        <v>46566012.799999997</v>
      </c>
      <c r="C7" s="2">
        <f t="shared" ref="C7:C10" si="0">D7-B7</f>
        <v>0</v>
      </c>
      <c r="D7" s="2">
        <v>46566012.799999997</v>
      </c>
      <c r="E7" s="2">
        <v>0</v>
      </c>
      <c r="F7" s="2">
        <v>0</v>
      </c>
    </row>
    <row r="8" spans="1:6" x14ac:dyDescent="0.25">
      <c r="A8" s="6" t="s">
        <v>30</v>
      </c>
      <c r="B8" s="2">
        <v>170646907.16999999</v>
      </c>
      <c r="C8" s="2">
        <f t="shared" si="0"/>
        <v>0</v>
      </c>
      <c r="D8" s="2">
        <v>170646907.16999999</v>
      </c>
      <c r="E8" s="2">
        <v>0</v>
      </c>
      <c r="F8" s="2">
        <v>0</v>
      </c>
    </row>
    <row r="9" spans="1:6" x14ac:dyDescent="0.25">
      <c r="A9" s="6" t="s">
        <v>33</v>
      </c>
      <c r="B9" s="2">
        <v>87683782.670000002</v>
      </c>
      <c r="C9" s="2">
        <f t="shared" si="0"/>
        <v>0</v>
      </c>
      <c r="D9" s="2">
        <v>87683782.670000002</v>
      </c>
      <c r="E9" s="2">
        <v>0</v>
      </c>
      <c r="F9" s="2">
        <v>0</v>
      </c>
    </row>
    <row r="10" spans="1:6" ht="24.75" customHeight="1" x14ac:dyDescent="0.25">
      <c r="A10" s="10" t="s">
        <v>10</v>
      </c>
      <c r="B10" s="11">
        <f t="shared" ref="B10:F10" si="1">SUM(B6:B9)</f>
        <v>436913443.82999998</v>
      </c>
      <c r="C10" s="11">
        <f t="shared" si="0"/>
        <v>-27502327.00999999</v>
      </c>
      <c r="D10" s="11">
        <f t="shared" si="1"/>
        <v>409411116.81999999</v>
      </c>
      <c r="E10" s="11">
        <f t="shared" si="1"/>
        <v>0</v>
      </c>
      <c r="F10" s="11">
        <f t="shared" si="1"/>
        <v>0</v>
      </c>
    </row>
  </sheetData>
  <mergeCells count="2">
    <mergeCell ref="A1:F1"/>
    <mergeCell ref="A3:F3"/>
  </mergeCells>
  <pageMargins left="0.7" right="0.7" top="0.75" bottom="0.75" header="0.3" footer="0.3"/>
  <pageSetup paperSize="9" scale="57" fitToHeight="0" orientation="portrait" r:id="rId1"/>
  <headerFooter>
    <oddHeader>&amp;C&amp;P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F18"/>
  <sheetViews>
    <sheetView view="pageBreakPreview" zoomScale="85" zoomScaleNormal="100" zoomScaleSheetLayoutView="85" workbookViewId="0">
      <selection activeCell="A18" sqref="A18:F18"/>
    </sheetView>
  </sheetViews>
  <sheetFormatPr defaultColWidth="9" defaultRowHeight="18.75" x14ac:dyDescent="0.25"/>
  <cols>
    <col min="1" max="1" width="48" style="1" customWidth="1"/>
    <col min="2" max="6" width="22" style="8" customWidth="1"/>
    <col min="7" max="16384" width="9" style="3"/>
  </cols>
  <sheetData>
    <row r="1" spans="1:6" ht="18" customHeight="1" x14ac:dyDescent="0.25">
      <c r="B1" s="62"/>
      <c r="C1" s="62"/>
      <c r="D1" s="62"/>
      <c r="E1" s="62"/>
      <c r="F1" s="62"/>
    </row>
    <row r="2" spans="1:6" ht="24.75" customHeight="1" x14ac:dyDescent="0.25">
      <c r="F2" s="7" t="s">
        <v>21</v>
      </c>
    </row>
    <row r="3" spans="1:6" ht="84" customHeight="1" x14ac:dyDescent="0.25">
      <c r="A3" s="63" t="s">
        <v>79</v>
      </c>
      <c r="B3" s="51"/>
      <c r="C3" s="51"/>
      <c r="D3" s="51"/>
      <c r="E3" s="51"/>
      <c r="F3" s="51"/>
    </row>
    <row r="4" spans="1:6" ht="22.5" customHeight="1" x14ac:dyDescent="0.25">
      <c r="F4" s="7" t="s">
        <v>0</v>
      </c>
    </row>
    <row r="5" spans="1:6" ht="64.5" customHeight="1" x14ac:dyDescent="0.25">
      <c r="A5" s="4" t="s">
        <v>1</v>
      </c>
      <c r="B5" s="5" t="s">
        <v>2</v>
      </c>
      <c r="C5" s="5" t="s">
        <v>85</v>
      </c>
      <c r="D5" s="5" t="s">
        <v>2</v>
      </c>
      <c r="E5" s="5" t="s">
        <v>3</v>
      </c>
      <c r="F5" s="5" t="s">
        <v>4</v>
      </c>
    </row>
    <row r="6" spans="1:6" x14ac:dyDescent="0.25">
      <c r="A6" s="6" t="s">
        <v>6</v>
      </c>
      <c r="B6" s="2">
        <v>0</v>
      </c>
      <c r="C6" s="2">
        <f>D6-B6</f>
        <v>0</v>
      </c>
      <c r="D6" s="2">
        <v>0</v>
      </c>
      <c r="E6" s="2">
        <v>0</v>
      </c>
      <c r="F6" s="2">
        <v>2611894</v>
      </c>
    </row>
    <row r="7" spans="1:6" x14ac:dyDescent="0.25">
      <c r="A7" s="9" t="s">
        <v>36</v>
      </c>
      <c r="B7" s="2">
        <v>0</v>
      </c>
      <c r="C7" s="2">
        <f t="shared" ref="C7:C17" si="0">D7-B7</f>
        <v>0</v>
      </c>
      <c r="D7" s="2">
        <v>0</v>
      </c>
      <c r="E7" s="2">
        <v>0</v>
      </c>
      <c r="F7" s="2">
        <v>2611894</v>
      </c>
    </row>
    <row r="8" spans="1:6" x14ac:dyDescent="0.25">
      <c r="A8" s="9" t="s">
        <v>27</v>
      </c>
      <c r="B8" s="2">
        <v>2427000</v>
      </c>
      <c r="C8" s="2">
        <f t="shared" si="0"/>
        <v>-9.9999997764825821E-3</v>
      </c>
      <c r="D8" s="2">
        <v>2426999.9900000002</v>
      </c>
      <c r="E8" s="2">
        <v>0</v>
      </c>
      <c r="F8" s="2">
        <v>0</v>
      </c>
    </row>
    <row r="9" spans="1:6" x14ac:dyDescent="0.25">
      <c r="A9" s="6" t="s">
        <v>39</v>
      </c>
      <c r="B9" s="2">
        <v>20202021</v>
      </c>
      <c r="C9" s="2">
        <f t="shared" si="0"/>
        <v>-298867.6799999997</v>
      </c>
      <c r="D9" s="2">
        <v>19903153.32</v>
      </c>
      <c r="E9" s="2">
        <v>0</v>
      </c>
      <c r="F9" s="2">
        <v>0</v>
      </c>
    </row>
    <row r="10" spans="1:6" x14ac:dyDescent="0.25">
      <c r="A10" s="9" t="s">
        <v>7</v>
      </c>
      <c r="B10" s="2">
        <v>0</v>
      </c>
      <c r="C10" s="2">
        <f t="shared" si="0"/>
        <v>0</v>
      </c>
      <c r="D10" s="2">
        <v>0</v>
      </c>
      <c r="E10" s="2">
        <v>0</v>
      </c>
      <c r="F10" s="2">
        <v>2611894</v>
      </c>
    </row>
    <row r="11" spans="1:6" x14ac:dyDescent="0.25">
      <c r="A11" s="9" t="s">
        <v>44</v>
      </c>
      <c r="B11" s="2">
        <v>2427000</v>
      </c>
      <c r="C11" s="2">
        <f t="shared" si="0"/>
        <v>0</v>
      </c>
      <c r="D11" s="2">
        <v>2427000</v>
      </c>
      <c r="E11" s="2">
        <v>0</v>
      </c>
      <c r="F11" s="2">
        <v>0</v>
      </c>
    </row>
    <row r="12" spans="1:6" x14ac:dyDescent="0.25">
      <c r="A12" s="9" t="s">
        <v>28</v>
      </c>
      <c r="B12" s="2">
        <v>0</v>
      </c>
      <c r="C12" s="2">
        <f t="shared" si="0"/>
        <v>0</v>
      </c>
      <c r="D12" s="2">
        <v>0</v>
      </c>
      <c r="E12" s="2">
        <v>2611162</v>
      </c>
      <c r="F12" s="2">
        <v>0</v>
      </c>
    </row>
    <row r="13" spans="1:6" x14ac:dyDescent="0.25">
      <c r="A13" s="9" t="s">
        <v>49</v>
      </c>
      <c r="B13" s="2">
        <v>0</v>
      </c>
      <c r="C13" s="2">
        <f t="shared" si="0"/>
        <v>0</v>
      </c>
      <c r="D13" s="2">
        <v>0</v>
      </c>
      <c r="E13" s="2">
        <v>2611162</v>
      </c>
      <c r="F13" s="2">
        <v>0</v>
      </c>
    </row>
    <row r="14" spans="1:6" x14ac:dyDescent="0.25">
      <c r="A14" s="9" t="s">
        <v>30</v>
      </c>
      <c r="B14" s="2">
        <v>2427011</v>
      </c>
      <c r="C14" s="2">
        <f t="shared" si="0"/>
        <v>-12135.060000000056</v>
      </c>
      <c r="D14" s="2">
        <v>2414875.94</v>
      </c>
      <c r="E14" s="2">
        <v>0</v>
      </c>
      <c r="F14" s="2">
        <v>0</v>
      </c>
    </row>
    <row r="15" spans="1:6" ht="37.5" x14ac:dyDescent="0.25">
      <c r="A15" s="9" t="s">
        <v>70</v>
      </c>
      <c r="B15" s="2">
        <v>0</v>
      </c>
      <c r="C15" s="2">
        <f t="shared" si="0"/>
        <v>0</v>
      </c>
      <c r="D15" s="2">
        <v>0</v>
      </c>
      <c r="E15" s="2">
        <v>2611162</v>
      </c>
      <c r="F15" s="2">
        <v>0</v>
      </c>
    </row>
    <row r="16" spans="1:6" x14ac:dyDescent="0.25">
      <c r="A16" s="9" t="s">
        <v>53</v>
      </c>
      <c r="B16" s="2">
        <v>0</v>
      </c>
      <c r="C16" s="2">
        <f t="shared" si="0"/>
        <v>0</v>
      </c>
      <c r="D16" s="2">
        <v>0</v>
      </c>
      <c r="E16" s="2">
        <v>0</v>
      </c>
      <c r="F16" s="2">
        <v>2611894</v>
      </c>
    </row>
    <row r="17" spans="1:6" x14ac:dyDescent="0.25">
      <c r="A17" s="9" t="s">
        <v>54</v>
      </c>
      <c r="B17" s="2">
        <v>0</v>
      </c>
      <c r="C17" s="2">
        <f t="shared" si="0"/>
        <v>0</v>
      </c>
      <c r="D17" s="2">
        <v>0</v>
      </c>
      <c r="E17" s="2">
        <v>2611161</v>
      </c>
      <c r="F17" s="2">
        <v>0</v>
      </c>
    </row>
    <row r="18" spans="1:6" x14ac:dyDescent="0.25">
      <c r="A18" s="10" t="s">
        <v>10</v>
      </c>
      <c r="B18" s="11">
        <f>SUM(B6:B17)</f>
        <v>27483032</v>
      </c>
      <c r="C18" s="11">
        <f t="shared" ref="C18:D18" si="1">SUM(C6:C17)</f>
        <v>-311002.74999999953</v>
      </c>
      <c r="D18" s="11">
        <f t="shared" si="1"/>
        <v>27172029.250000004</v>
      </c>
      <c r="E18" s="11">
        <f>SUM(E6:E17)</f>
        <v>10444647</v>
      </c>
      <c r="F18" s="11">
        <f>SUM(F6:F17)</f>
        <v>10447576</v>
      </c>
    </row>
  </sheetData>
  <autoFilter ref="A5:F17"/>
  <mergeCells count="2">
    <mergeCell ref="B1:F1"/>
    <mergeCell ref="A3:F3"/>
  </mergeCells>
  <pageMargins left="0.7" right="0.7" top="0.75" bottom="0.75" header="0.3" footer="0.3"/>
  <pageSetup paperSize="9" scale="57" fitToHeight="0" orientation="portrait" r:id="rId1"/>
  <headerFooter>
    <oddHeader>&amp;C&amp;P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F8"/>
  <sheetViews>
    <sheetView view="pageBreakPreview" zoomScale="85" zoomScaleNormal="100" zoomScaleSheetLayoutView="85" workbookViewId="0">
      <selection activeCell="H23" sqref="H23:H24"/>
    </sheetView>
  </sheetViews>
  <sheetFormatPr defaultColWidth="9" defaultRowHeight="18.75" x14ac:dyDescent="0.25"/>
  <cols>
    <col min="1" max="1" width="48" style="1" customWidth="1"/>
    <col min="2" max="6" width="22" style="8" customWidth="1"/>
    <col min="7" max="16384" width="9" style="3"/>
  </cols>
  <sheetData>
    <row r="1" spans="1:6" ht="18" customHeight="1" x14ac:dyDescent="0.25">
      <c r="A1" s="61"/>
      <c r="B1" s="61"/>
      <c r="C1" s="61"/>
      <c r="D1" s="61"/>
      <c r="E1" s="61"/>
      <c r="F1" s="61"/>
    </row>
    <row r="2" spans="1:6" ht="24.75" customHeight="1" x14ac:dyDescent="0.25">
      <c r="F2" s="8" t="s">
        <v>22</v>
      </c>
    </row>
    <row r="3" spans="1:6" ht="126" customHeight="1" x14ac:dyDescent="0.25">
      <c r="A3" s="51" t="s">
        <v>73</v>
      </c>
      <c r="B3" s="51"/>
      <c r="C3" s="51"/>
      <c r="D3" s="51"/>
      <c r="E3" s="51"/>
      <c r="F3" s="51"/>
    </row>
    <row r="4" spans="1:6" ht="22.5" customHeight="1" x14ac:dyDescent="0.25">
      <c r="F4" s="7" t="s">
        <v>0</v>
      </c>
    </row>
    <row r="5" spans="1:6" ht="64.5" customHeight="1" x14ac:dyDescent="0.25">
      <c r="A5" s="4" t="s">
        <v>1</v>
      </c>
      <c r="B5" s="5" t="s">
        <v>2</v>
      </c>
      <c r="C5" s="5" t="s">
        <v>85</v>
      </c>
      <c r="D5" s="5" t="s">
        <v>2</v>
      </c>
      <c r="E5" s="5" t="s">
        <v>3</v>
      </c>
      <c r="F5" s="5" t="s">
        <v>4</v>
      </c>
    </row>
    <row r="6" spans="1:6" ht="26.25" customHeight="1" x14ac:dyDescent="0.25">
      <c r="A6" s="6" t="s">
        <v>5</v>
      </c>
      <c r="B6" s="2">
        <v>0</v>
      </c>
      <c r="C6" s="2">
        <f>D6-B6</f>
        <v>0</v>
      </c>
      <c r="D6" s="2">
        <v>0</v>
      </c>
      <c r="E6" s="2">
        <v>6384546</v>
      </c>
      <c r="F6" s="2">
        <v>6808889</v>
      </c>
    </row>
    <row r="7" spans="1:6" ht="22.5" customHeight="1" x14ac:dyDescent="0.25">
      <c r="A7" s="6" t="s">
        <v>54</v>
      </c>
      <c r="B7" s="2">
        <v>25252526</v>
      </c>
      <c r="C7" s="2">
        <f t="shared" ref="C7" si="0">D7-B7</f>
        <v>-759075.91000000015</v>
      </c>
      <c r="D7" s="2">
        <v>24493450.09</v>
      </c>
      <c r="E7" s="2">
        <v>0</v>
      </c>
      <c r="F7" s="2">
        <v>0</v>
      </c>
    </row>
    <row r="8" spans="1:6" ht="21" customHeight="1" x14ac:dyDescent="0.25">
      <c r="A8" s="10" t="s">
        <v>10</v>
      </c>
      <c r="B8" s="11">
        <f>SUM(B6:B7)</f>
        <v>25252526</v>
      </c>
      <c r="C8" s="11">
        <f t="shared" ref="C8:D8" si="1">SUM(C6:C7)</f>
        <v>-759075.91000000015</v>
      </c>
      <c r="D8" s="11">
        <f t="shared" si="1"/>
        <v>24493450.09</v>
      </c>
      <c r="E8" s="11">
        <f>SUM(E6:E7)</f>
        <v>6384546</v>
      </c>
      <c r="F8" s="11">
        <f>SUM(F6:F7)</f>
        <v>6808889</v>
      </c>
    </row>
  </sheetData>
  <mergeCells count="2">
    <mergeCell ref="A3:F3"/>
    <mergeCell ref="A1:F1"/>
  </mergeCells>
  <pageMargins left="0.7" right="0.7" top="0.75" bottom="0.75" header="0.3" footer="0.3"/>
  <pageSetup paperSize="9" scale="57" fitToHeight="0" orientation="portrait" r:id="rId1"/>
  <headerFooter>
    <oddHeader>&amp;C&amp;P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F38"/>
  <sheetViews>
    <sheetView view="pageBreakPreview" zoomScale="85" zoomScaleNormal="100" zoomScaleSheetLayoutView="85" workbookViewId="0">
      <selection activeCell="P39" sqref="P39"/>
    </sheetView>
  </sheetViews>
  <sheetFormatPr defaultColWidth="9" defaultRowHeight="18.75" x14ac:dyDescent="0.25"/>
  <cols>
    <col min="1" max="1" width="48" style="1" customWidth="1"/>
    <col min="2" max="6" width="22" style="8" customWidth="1"/>
    <col min="7" max="243" width="9" style="3"/>
    <col min="244" max="244" width="38.28515625" style="3" customWidth="1"/>
    <col min="245" max="247" width="18.140625" style="3" customWidth="1"/>
    <col min="248" max="249" width="9" style="3"/>
    <col min="250" max="250" width="11" style="3" bestFit="1" customWidth="1"/>
    <col min="251" max="251" width="9" style="3"/>
    <col min="252" max="253" width="12.85546875" style="3" customWidth="1"/>
    <col min="254" max="254" width="14.28515625" style="3" customWidth="1"/>
    <col min="255" max="499" width="9" style="3"/>
    <col min="500" max="500" width="38.28515625" style="3" customWidth="1"/>
    <col min="501" max="503" width="18.140625" style="3" customWidth="1"/>
    <col min="504" max="505" width="9" style="3"/>
    <col min="506" max="506" width="11" style="3" bestFit="1" customWidth="1"/>
    <col min="507" max="507" width="9" style="3"/>
    <col min="508" max="509" width="12.85546875" style="3" customWidth="1"/>
    <col min="510" max="510" width="14.28515625" style="3" customWidth="1"/>
    <col min="511" max="755" width="9" style="3"/>
    <col min="756" max="756" width="38.28515625" style="3" customWidth="1"/>
    <col min="757" max="759" width="18.140625" style="3" customWidth="1"/>
    <col min="760" max="761" width="9" style="3"/>
    <col min="762" max="762" width="11" style="3" bestFit="1" customWidth="1"/>
    <col min="763" max="763" width="9" style="3"/>
    <col min="764" max="765" width="12.85546875" style="3" customWidth="1"/>
    <col min="766" max="766" width="14.28515625" style="3" customWidth="1"/>
    <col min="767" max="1011" width="9" style="3"/>
    <col min="1012" max="1012" width="38.28515625" style="3" customWidth="1"/>
    <col min="1013" max="1015" width="18.140625" style="3" customWidth="1"/>
    <col min="1016" max="1017" width="9" style="3"/>
    <col min="1018" max="1018" width="11" style="3" bestFit="1" customWidth="1"/>
    <col min="1019" max="1019" width="9" style="3"/>
    <col min="1020" max="1021" width="12.85546875" style="3" customWidth="1"/>
    <col min="1022" max="1022" width="14.28515625" style="3" customWidth="1"/>
    <col min="1023" max="1267" width="9" style="3"/>
    <col min="1268" max="1268" width="38.28515625" style="3" customWidth="1"/>
    <col min="1269" max="1271" width="18.140625" style="3" customWidth="1"/>
    <col min="1272" max="1273" width="9" style="3"/>
    <col min="1274" max="1274" width="11" style="3" bestFit="1" customWidth="1"/>
    <col min="1275" max="1275" width="9" style="3"/>
    <col min="1276" max="1277" width="12.85546875" style="3" customWidth="1"/>
    <col min="1278" max="1278" width="14.28515625" style="3" customWidth="1"/>
    <col min="1279" max="1523" width="9" style="3"/>
    <col min="1524" max="1524" width="38.28515625" style="3" customWidth="1"/>
    <col min="1525" max="1527" width="18.140625" style="3" customWidth="1"/>
    <col min="1528" max="1529" width="9" style="3"/>
    <col min="1530" max="1530" width="11" style="3" bestFit="1" customWidth="1"/>
    <col min="1531" max="1531" width="9" style="3"/>
    <col min="1532" max="1533" width="12.85546875" style="3" customWidth="1"/>
    <col min="1534" max="1534" width="14.28515625" style="3" customWidth="1"/>
    <col min="1535" max="1779" width="9" style="3"/>
    <col min="1780" max="1780" width="38.28515625" style="3" customWidth="1"/>
    <col min="1781" max="1783" width="18.140625" style="3" customWidth="1"/>
    <col min="1784" max="1785" width="9" style="3"/>
    <col min="1786" max="1786" width="11" style="3" bestFit="1" customWidth="1"/>
    <col min="1787" max="1787" width="9" style="3"/>
    <col min="1788" max="1789" width="12.85546875" style="3" customWidth="1"/>
    <col min="1790" max="1790" width="14.28515625" style="3" customWidth="1"/>
    <col min="1791" max="2035" width="9" style="3"/>
    <col min="2036" max="2036" width="38.28515625" style="3" customWidth="1"/>
    <col min="2037" max="2039" width="18.140625" style="3" customWidth="1"/>
    <col min="2040" max="2041" width="9" style="3"/>
    <col min="2042" max="2042" width="11" style="3" bestFit="1" customWidth="1"/>
    <col min="2043" max="2043" width="9" style="3"/>
    <col min="2044" max="2045" width="12.85546875" style="3" customWidth="1"/>
    <col min="2046" max="2046" width="14.28515625" style="3" customWidth="1"/>
    <col min="2047" max="2291" width="9" style="3"/>
    <col min="2292" max="2292" width="38.28515625" style="3" customWidth="1"/>
    <col min="2293" max="2295" width="18.140625" style="3" customWidth="1"/>
    <col min="2296" max="2297" width="9" style="3"/>
    <col min="2298" max="2298" width="11" style="3" bestFit="1" customWidth="1"/>
    <col min="2299" max="2299" width="9" style="3"/>
    <col min="2300" max="2301" width="12.85546875" style="3" customWidth="1"/>
    <col min="2302" max="2302" width="14.28515625" style="3" customWidth="1"/>
    <col min="2303" max="2547" width="9" style="3"/>
    <col min="2548" max="2548" width="38.28515625" style="3" customWidth="1"/>
    <col min="2549" max="2551" width="18.140625" style="3" customWidth="1"/>
    <col min="2552" max="2553" width="9" style="3"/>
    <col min="2554" max="2554" width="11" style="3" bestFit="1" customWidth="1"/>
    <col min="2555" max="2555" width="9" style="3"/>
    <col min="2556" max="2557" width="12.85546875" style="3" customWidth="1"/>
    <col min="2558" max="2558" width="14.28515625" style="3" customWidth="1"/>
    <col min="2559" max="2803" width="9" style="3"/>
    <col min="2804" max="2804" width="38.28515625" style="3" customWidth="1"/>
    <col min="2805" max="2807" width="18.140625" style="3" customWidth="1"/>
    <col min="2808" max="2809" width="9" style="3"/>
    <col min="2810" max="2810" width="11" style="3" bestFit="1" customWidth="1"/>
    <col min="2811" max="2811" width="9" style="3"/>
    <col min="2812" max="2813" width="12.85546875" style="3" customWidth="1"/>
    <col min="2814" max="2814" width="14.28515625" style="3" customWidth="1"/>
    <col min="2815" max="3059" width="9" style="3"/>
    <col min="3060" max="3060" width="38.28515625" style="3" customWidth="1"/>
    <col min="3061" max="3063" width="18.140625" style="3" customWidth="1"/>
    <col min="3064" max="3065" width="9" style="3"/>
    <col min="3066" max="3066" width="11" style="3" bestFit="1" customWidth="1"/>
    <col min="3067" max="3067" width="9" style="3"/>
    <col min="3068" max="3069" width="12.85546875" style="3" customWidth="1"/>
    <col min="3070" max="3070" width="14.28515625" style="3" customWidth="1"/>
    <col min="3071" max="3315" width="9" style="3"/>
    <col min="3316" max="3316" width="38.28515625" style="3" customWidth="1"/>
    <col min="3317" max="3319" width="18.140625" style="3" customWidth="1"/>
    <col min="3320" max="3321" width="9" style="3"/>
    <col min="3322" max="3322" width="11" style="3" bestFit="1" customWidth="1"/>
    <col min="3323" max="3323" width="9" style="3"/>
    <col min="3324" max="3325" width="12.85546875" style="3" customWidth="1"/>
    <col min="3326" max="3326" width="14.28515625" style="3" customWidth="1"/>
    <col min="3327" max="3571" width="9" style="3"/>
    <col min="3572" max="3572" width="38.28515625" style="3" customWidth="1"/>
    <col min="3573" max="3575" width="18.140625" style="3" customWidth="1"/>
    <col min="3576" max="3577" width="9" style="3"/>
    <col min="3578" max="3578" width="11" style="3" bestFit="1" customWidth="1"/>
    <col min="3579" max="3579" width="9" style="3"/>
    <col min="3580" max="3581" width="12.85546875" style="3" customWidth="1"/>
    <col min="3582" max="3582" width="14.28515625" style="3" customWidth="1"/>
    <col min="3583" max="3827" width="9" style="3"/>
    <col min="3828" max="3828" width="38.28515625" style="3" customWidth="1"/>
    <col min="3829" max="3831" width="18.140625" style="3" customWidth="1"/>
    <col min="3832" max="3833" width="9" style="3"/>
    <col min="3834" max="3834" width="11" style="3" bestFit="1" customWidth="1"/>
    <col min="3835" max="3835" width="9" style="3"/>
    <col min="3836" max="3837" width="12.85546875" style="3" customWidth="1"/>
    <col min="3838" max="3838" width="14.28515625" style="3" customWidth="1"/>
    <col min="3839" max="4083" width="9" style="3"/>
    <col min="4084" max="4084" width="38.28515625" style="3" customWidth="1"/>
    <col min="4085" max="4087" width="18.140625" style="3" customWidth="1"/>
    <col min="4088" max="4089" width="9" style="3"/>
    <col min="4090" max="4090" width="11" style="3" bestFit="1" customWidth="1"/>
    <col min="4091" max="4091" width="9" style="3"/>
    <col min="4092" max="4093" width="12.85546875" style="3" customWidth="1"/>
    <col min="4094" max="4094" width="14.28515625" style="3" customWidth="1"/>
    <col min="4095" max="4339" width="9" style="3"/>
    <col min="4340" max="4340" width="38.28515625" style="3" customWidth="1"/>
    <col min="4341" max="4343" width="18.140625" style="3" customWidth="1"/>
    <col min="4344" max="4345" width="9" style="3"/>
    <col min="4346" max="4346" width="11" style="3" bestFit="1" customWidth="1"/>
    <col min="4347" max="4347" width="9" style="3"/>
    <col min="4348" max="4349" width="12.85546875" style="3" customWidth="1"/>
    <col min="4350" max="4350" width="14.28515625" style="3" customWidth="1"/>
    <col min="4351" max="4595" width="9" style="3"/>
    <col min="4596" max="4596" width="38.28515625" style="3" customWidth="1"/>
    <col min="4597" max="4599" width="18.140625" style="3" customWidth="1"/>
    <col min="4600" max="4601" width="9" style="3"/>
    <col min="4602" max="4602" width="11" style="3" bestFit="1" customWidth="1"/>
    <col min="4603" max="4603" width="9" style="3"/>
    <col min="4604" max="4605" width="12.85546875" style="3" customWidth="1"/>
    <col min="4606" max="4606" width="14.28515625" style="3" customWidth="1"/>
    <col min="4607" max="4851" width="9" style="3"/>
    <col min="4852" max="4852" width="38.28515625" style="3" customWidth="1"/>
    <col min="4853" max="4855" width="18.140625" style="3" customWidth="1"/>
    <col min="4856" max="4857" width="9" style="3"/>
    <col min="4858" max="4858" width="11" style="3" bestFit="1" customWidth="1"/>
    <col min="4859" max="4859" width="9" style="3"/>
    <col min="4860" max="4861" width="12.85546875" style="3" customWidth="1"/>
    <col min="4862" max="4862" width="14.28515625" style="3" customWidth="1"/>
    <col min="4863" max="5107" width="9" style="3"/>
    <col min="5108" max="5108" width="38.28515625" style="3" customWidth="1"/>
    <col min="5109" max="5111" width="18.140625" style="3" customWidth="1"/>
    <col min="5112" max="5113" width="9" style="3"/>
    <col min="5114" max="5114" width="11" style="3" bestFit="1" customWidth="1"/>
    <col min="5115" max="5115" width="9" style="3"/>
    <col min="5116" max="5117" width="12.85546875" style="3" customWidth="1"/>
    <col min="5118" max="5118" width="14.28515625" style="3" customWidth="1"/>
    <col min="5119" max="5363" width="9" style="3"/>
    <col min="5364" max="5364" width="38.28515625" style="3" customWidth="1"/>
    <col min="5365" max="5367" width="18.140625" style="3" customWidth="1"/>
    <col min="5368" max="5369" width="9" style="3"/>
    <col min="5370" max="5370" width="11" style="3" bestFit="1" customWidth="1"/>
    <col min="5371" max="5371" width="9" style="3"/>
    <col min="5372" max="5373" width="12.85546875" style="3" customWidth="1"/>
    <col min="5374" max="5374" width="14.28515625" style="3" customWidth="1"/>
    <col min="5375" max="5619" width="9" style="3"/>
    <col min="5620" max="5620" width="38.28515625" style="3" customWidth="1"/>
    <col min="5621" max="5623" width="18.140625" style="3" customWidth="1"/>
    <col min="5624" max="5625" width="9" style="3"/>
    <col min="5626" max="5626" width="11" style="3" bestFit="1" customWidth="1"/>
    <col min="5627" max="5627" width="9" style="3"/>
    <col min="5628" max="5629" width="12.85546875" style="3" customWidth="1"/>
    <col min="5630" max="5630" width="14.28515625" style="3" customWidth="1"/>
    <col min="5631" max="5875" width="9" style="3"/>
    <col min="5876" max="5876" width="38.28515625" style="3" customWidth="1"/>
    <col min="5877" max="5879" width="18.140625" style="3" customWidth="1"/>
    <col min="5880" max="5881" width="9" style="3"/>
    <col min="5882" max="5882" width="11" style="3" bestFit="1" customWidth="1"/>
    <col min="5883" max="5883" width="9" style="3"/>
    <col min="5884" max="5885" width="12.85546875" style="3" customWidth="1"/>
    <col min="5886" max="5886" width="14.28515625" style="3" customWidth="1"/>
    <col min="5887" max="6131" width="9" style="3"/>
    <col min="6132" max="6132" width="38.28515625" style="3" customWidth="1"/>
    <col min="6133" max="6135" width="18.140625" style="3" customWidth="1"/>
    <col min="6136" max="6137" width="9" style="3"/>
    <col min="6138" max="6138" width="11" style="3" bestFit="1" customWidth="1"/>
    <col min="6139" max="6139" width="9" style="3"/>
    <col min="6140" max="6141" width="12.85546875" style="3" customWidth="1"/>
    <col min="6142" max="6142" width="14.28515625" style="3" customWidth="1"/>
    <col min="6143" max="6387" width="9" style="3"/>
    <col min="6388" max="6388" width="38.28515625" style="3" customWidth="1"/>
    <col min="6389" max="6391" width="18.140625" style="3" customWidth="1"/>
    <col min="6392" max="6393" width="9" style="3"/>
    <col min="6394" max="6394" width="11" style="3" bestFit="1" customWidth="1"/>
    <col min="6395" max="6395" width="9" style="3"/>
    <col min="6396" max="6397" width="12.85546875" style="3" customWidth="1"/>
    <col min="6398" max="6398" width="14.28515625" style="3" customWidth="1"/>
    <col min="6399" max="6643" width="9" style="3"/>
    <col min="6644" max="6644" width="38.28515625" style="3" customWidth="1"/>
    <col min="6645" max="6647" width="18.140625" style="3" customWidth="1"/>
    <col min="6648" max="6649" width="9" style="3"/>
    <col min="6650" max="6650" width="11" style="3" bestFit="1" customWidth="1"/>
    <col min="6651" max="6651" width="9" style="3"/>
    <col min="6652" max="6653" width="12.85546875" style="3" customWidth="1"/>
    <col min="6654" max="6654" width="14.28515625" style="3" customWidth="1"/>
    <col min="6655" max="6899" width="9" style="3"/>
    <col min="6900" max="6900" width="38.28515625" style="3" customWidth="1"/>
    <col min="6901" max="6903" width="18.140625" style="3" customWidth="1"/>
    <col min="6904" max="6905" width="9" style="3"/>
    <col min="6906" max="6906" width="11" style="3" bestFit="1" customWidth="1"/>
    <col min="6907" max="6907" width="9" style="3"/>
    <col min="6908" max="6909" width="12.85546875" style="3" customWidth="1"/>
    <col min="6910" max="6910" width="14.28515625" style="3" customWidth="1"/>
    <col min="6911" max="7155" width="9" style="3"/>
    <col min="7156" max="7156" width="38.28515625" style="3" customWidth="1"/>
    <col min="7157" max="7159" width="18.140625" style="3" customWidth="1"/>
    <col min="7160" max="7161" width="9" style="3"/>
    <col min="7162" max="7162" width="11" style="3" bestFit="1" customWidth="1"/>
    <col min="7163" max="7163" width="9" style="3"/>
    <col min="7164" max="7165" width="12.85546875" style="3" customWidth="1"/>
    <col min="7166" max="7166" width="14.28515625" style="3" customWidth="1"/>
    <col min="7167" max="7411" width="9" style="3"/>
    <col min="7412" max="7412" width="38.28515625" style="3" customWidth="1"/>
    <col min="7413" max="7415" width="18.140625" style="3" customWidth="1"/>
    <col min="7416" max="7417" width="9" style="3"/>
    <col min="7418" max="7418" width="11" style="3" bestFit="1" customWidth="1"/>
    <col min="7419" max="7419" width="9" style="3"/>
    <col min="7420" max="7421" width="12.85546875" style="3" customWidth="1"/>
    <col min="7422" max="7422" width="14.28515625" style="3" customWidth="1"/>
    <col min="7423" max="7667" width="9" style="3"/>
    <col min="7668" max="7668" width="38.28515625" style="3" customWidth="1"/>
    <col min="7669" max="7671" width="18.140625" style="3" customWidth="1"/>
    <col min="7672" max="7673" width="9" style="3"/>
    <col min="7674" max="7674" width="11" style="3" bestFit="1" customWidth="1"/>
    <col min="7675" max="7675" width="9" style="3"/>
    <col min="7676" max="7677" width="12.85546875" style="3" customWidth="1"/>
    <col min="7678" max="7678" width="14.28515625" style="3" customWidth="1"/>
    <col min="7679" max="7923" width="9" style="3"/>
    <col min="7924" max="7924" width="38.28515625" style="3" customWidth="1"/>
    <col min="7925" max="7927" width="18.140625" style="3" customWidth="1"/>
    <col min="7928" max="7929" width="9" style="3"/>
    <col min="7930" max="7930" width="11" style="3" bestFit="1" customWidth="1"/>
    <col min="7931" max="7931" width="9" style="3"/>
    <col min="7932" max="7933" width="12.85546875" style="3" customWidth="1"/>
    <col min="7934" max="7934" width="14.28515625" style="3" customWidth="1"/>
    <col min="7935" max="8179" width="9" style="3"/>
    <col min="8180" max="8180" width="38.28515625" style="3" customWidth="1"/>
    <col min="8181" max="8183" width="18.140625" style="3" customWidth="1"/>
    <col min="8184" max="8185" width="9" style="3"/>
    <col min="8186" max="8186" width="11" style="3" bestFit="1" customWidth="1"/>
    <col min="8187" max="8187" width="9" style="3"/>
    <col min="8188" max="8189" width="12.85546875" style="3" customWidth="1"/>
    <col min="8190" max="8190" width="14.28515625" style="3" customWidth="1"/>
    <col min="8191" max="8435" width="9" style="3"/>
    <col min="8436" max="8436" width="38.28515625" style="3" customWidth="1"/>
    <col min="8437" max="8439" width="18.140625" style="3" customWidth="1"/>
    <col min="8440" max="8441" width="9" style="3"/>
    <col min="8442" max="8442" width="11" style="3" bestFit="1" customWidth="1"/>
    <col min="8443" max="8443" width="9" style="3"/>
    <col min="8444" max="8445" width="12.85546875" style="3" customWidth="1"/>
    <col min="8446" max="8446" width="14.28515625" style="3" customWidth="1"/>
    <col min="8447" max="8691" width="9" style="3"/>
    <col min="8692" max="8692" width="38.28515625" style="3" customWidth="1"/>
    <col min="8693" max="8695" width="18.140625" style="3" customWidth="1"/>
    <col min="8696" max="8697" width="9" style="3"/>
    <col min="8698" max="8698" width="11" style="3" bestFit="1" customWidth="1"/>
    <col min="8699" max="8699" width="9" style="3"/>
    <col min="8700" max="8701" width="12.85546875" style="3" customWidth="1"/>
    <col min="8702" max="8702" width="14.28515625" style="3" customWidth="1"/>
    <col min="8703" max="8947" width="9" style="3"/>
    <col min="8948" max="8948" width="38.28515625" style="3" customWidth="1"/>
    <col min="8949" max="8951" width="18.140625" style="3" customWidth="1"/>
    <col min="8952" max="8953" width="9" style="3"/>
    <col min="8954" max="8954" width="11" style="3" bestFit="1" customWidth="1"/>
    <col min="8955" max="8955" width="9" style="3"/>
    <col min="8956" max="8957" width="12.85546875" style="3" customWidth="1"/>
    <col min="8958" max="8958" width="14.28515625" style="3" customWidth="1"/>
    <col min="8959" max="9203" width="9" style="3"/>
    <col min="9204" max="9204" width="38.28515625" style="3" customWidth="1"/>
    <col min="9205" max="9207" width="18.140625" style="3" customWidth="1"/>
    <col min="9208" max="9209" width="9" style="3"/>
    <col min="9210" max="9210" width="11" style="3" bestFit="1" customWidth="1"/>
    <col min="9211" max="9211" width="9" style="3"/>
    <col min="9212" max="9213" width="12.85546875" style="3" customWidth="1"/>
    <col min="9214" max="9214" width="14.28515625" style="3" customWidth="1"/>
    <col min="9215" max="9459" width="9" style="3"/>
    <col min="9460" max="9460" width="38.28515625" style="3" customWidth="1"/>
    <col min="9461" max="9463" width="18.140625" style="3" customWidth="1"/>
    <col min="9464" max="9465" width="9" style="3"/>
    <col min="9466" max="9466" width="11" style="3" bestFit="1" customWidth="1"/>
    <col min="9467" max="9467" width="9" style="3"/>
    <col min="9468" max="9469" width="12.85546875" style="3" customWidth="1"/>
    <col min="9470" max="9470" width="14.28515625" style="3" customWidth="1"/>
    <col min="9471" max="9715" width="9" style="3"/>
    <col min="9716" max="9716" width="38.28515625" style="3" customWidth="1"/>
    <col min="9717" max="9719" width="18.140625" style="3" customWidth="1"/>
    <col min="9720" max="9721" width="9" style="3"/>
    <col min="9722" max="9722" width="11" style="3" bestFit="1" customWidth="1"/>
    <col min="9723" max="9723" width="9" style="3"/>
    <col min="9724" max="9725" width="12.85546875" style="3" customWidth="1"/>
    <col min="9726" max="9726" width="14.28515625" style="3" customWidth="1"/>
    <col min="9727" max="9971" width="9" style="3"/>
    <col min="9972" max="9972" width="38.28515625" style="3" customWidth="1"/>
    <col min="9973" max="9975" width="18.140625" style="3" customWidth="1"/>
    <col min="9976" max="9977" width="9" style="3"/>
    <col min="9978" max="9978" width="11" style="3" bestFit="1" customWidth="1"/>
    <col min="9979" max="9979" width="9" style="3"/>
    <col min="9980" max="9981" width="12.85546875" style="3" customWidth="1"/>
    <col min="9982" max="9982" width="14.28515625" style="3" customWidth="1"/>
    <col min="9983" max="10227" width="9" style="3"/>
    <col min="10228" max="10228" width="38.28515625" style="3" customWidth="1"/>
    <col min="10229" max="10231" width="18.140625" style="3" customWidth="1"/>
    <col min="10232" max="10233" width="9" style="3"/>
    <col min="10234" max="10234" width="11" style="3" bestFit="1" customWidth="1"/>
    <col min="10235" max="10235" width="9" style="3"/>
    <col min="10236" max="10237" width="12.85546875" style="3" customWidth="1"/>
    <col min="10238" max="10238" width="14.28515625" style="3" customWidth="1"/>
    <col min="10239" max="10483" width="9" style="3"/>
    <col min="10484" max="10484" width="38.28515625" style="3" customWidth="1"/>
    <col min="10485" max="10487" width="18.140625" style="3" customWidth="1"/>
    <col min="10488" max="10489" width="9" style="3"/>
    <col min="10490" max="10490" width="11" style="3" bestFit="1" customWidth="1"/>
    <col min="10491" max="10491" width="9" style="3"/>
    <col min="10492" max="10493" width="12.85546875" style="3" customWidth="1"/>
    <col min="10494" max="10494" width="14.28515625" style="3" customWidth="1"/>
    <col min="10495" max="10739" width="9" style="3"/>
    <col min="10740" max="10740" width="38.28515625" style="3" customWidth="1"/>
    <col min="10741" max="10743" width="18.140625" style="3" customWidth="1"/>
    <col min="10744" max="10745" width="9" style="3"/>
    <col min="10746" max="10746" width="11" style="3" bestFit="1" customWidth="1"/>
    <col min="10747" max="10747" width="9" style="3"/>
    <col min="10748" max="10749" width="12.85546875" style="3" customWidth="1"/>
    <col min="10750" max="10750" width="14.28515625" style="3" customWidth="1"/>
    <col min="10751" max="10995" width="9" style="3"/>
    <col min="10996" max="10996" width="38.28515625" style="3" customWidth="1"/>
    <col min="10997" max="10999" width="18.140625" style="3" customWidth="1"/>
    <col min="11000" max="11001" width="9" style="3"/>
    <col min="11002" max="11002" width="11" style="3" bestFit="1" customWidth="1"/>
    <col min="11003" max="11003" width="9" style="3"/>
    <col min="11004" max="11005" width="12.85546875" style="3" customWidth="1"/>
    <col min="11006" max="11006" width="14.28515625" style="3" customWidth="1"/>
    <col min="11007" max="11251" width="9" style="3"/>
    <col min="11252" max="11252" width="38.28515625" style="3" customWidth="1"/>
    <col min="11253" max="11255" width="18.140625" style="3" customWidth="1"/>
    <col min="11256" max="11257" width="9" style="3"/>
    <col min="11258" max="11258" width="11" style="3" bestFit="1" customWidth="1"/>
    <col min="11259" max="11259" width="9" style="3"/>
    <col min="11260" max="11261" width="12.85546875" style="3" customWidth="1"/>
    <col min="11262" max="11262" width="14.28515625" style="3" customWidth="1"/>
    <col min="11263" max="11507" width="9" style="3"/>
    <col min="11508" max="11508" width="38.28515625" style="3" customWidth="1"/>
    <col min="11509" max="11511" width="18.140625" style="3" customWidth="1"/>
    <col min="11512" max="11513" width="9" style="3"/>
    <col min="11514" max="11514" width="11" style="3" bestFit="1" customWidth="1"/>
    <col min="11515" max="11515" width="9" style="3"/>
    <col min="11516" max="11517" width="12.85546875" style="3" customWidth="1"/>
    <col min="11518" max="11518" width="14.28515625" style="3" customWidth="1"/>
    <col min="11519" max="11763" width="9" style="3"/>
    <col min="11764" max="11764" width="38.28515625" style="3" customWidth="1"/>
    <col min="11765" max="11767" width="18.140625" style="3" customWidth="1"/>
    <col min="11768" max="11769" width="9" style="3"/>
    <col min="11770" max="11770" width="11" style="3" bestFit="1" customWidth="1"/>
    <col min="11771" max="11771" width="9" style="3"/>
    <col min="11772" max="11773" width="12.85546875" style="3" customWidth="1"/>
    <col min="11774" max="11774" width="14.28515625" style="3" customWidth="1"/>
    <col min="11775" max="12019" width="9" style="3"/>
    <col min="12020" max="12020" width="38.28515625" style="3" customWidth="1"/>
    <col min="12021" max="12023" width="18.140625" style="3" customWidth="1"/>
    <col min="12024" max="12025" width="9" style="3"/>
    <col min="12026" max="12026" width="11" style="3" bestFit="1" customWidth="1"/>
    <col min="12027" max="12027" width="9" style="3"/>
    <col min="12028" max="12029" width="12.85546875" style="3" customWidth="1"/>
    <col min="12030" max="12030" width="14.28515625" style="3" customWidth="1"/>
    <col min="12031" max="12275" width="9" style="3"/>
    <col min="12276" max="12276" width="38.28515625" style="3" customWidth="1"/>
    <col min="12277" max="12279" width="18.140625" style="3" customWidth="1"/>
    <col min="12280" max="12281" width="9" style="3"/>
    <col min="12282" max="12282" width="11" style="3" bestFit="1" customWidth="1"/>
    <col min="12283" max="12283" width="9" style="3"/>
    <col min="12284" max="12285" width="12.85546875" style="3" customWidth="1"/>
    <col min="12286" max="12286" width="14.28515625" style="3" customWidth="1"/>
    <col min="12287" max="12531" width="9" style="3"/>
    <col min="12532" max="12532" width="38.28515625" style="3" customWidth="1"/>
    <col min="12533" max="12535" width="18.140625" style="3" customWidth="1"/>
    <col min="12536" max="12537" width="9" style="3"/>
    <col min="12538" max="12538" width="11" style="3" bestFit="1" customWidth="1"/>
    <col min="12539" max="12539" width="9" style="3"/>
    <col min="12540" max="12541" width="12.85546875" style="3" customWidth="1"/>
    <col min="12542" max="12542" width="14.28515625" style="3" customWidth="1"/>
    <col min="12543" max="12787" width="9" style="3"/>
    <col min="12788" max="12788" width="38.28515625" style="3" customWidth="1"/>
    <col min="12789" max="12791" width="18.140625" style="3" customWidth="1"/>
    <col min="12792" max="12793" width="9" style="3"/>
    <col min="12794" max="12794" width="11" style="3" bestFit="1" customWidth="1"/>
    <col min="12795" max="12795" width="9" style="3"/>
    <col min="12796" max="12797" width="12.85546875" style="3" customWidth="1"/>
    <col min="12798" max="12798" width="14.28515625" style="3" customWidth="1"/>
    <col min="12799" max="13043" width="9" style="3"/>
    <col min="13044" max="13044" width="38.28515625" style="3" customWidth="1"/>
    <col min="13045" max="13047" width="18.140625" style="3" customWidth="1"/>
    <col min="13048" max="13049" width="9" style="3"/>
    <col min="13050" max="13050" width="11" style="3" bestFit="1" customWidth="1"/>
    <col min="13051" max="13051" width="9" style="3"/>
    <col min="13052" max="13053" width="12.85546875" style="3" customWidth="1"/>
    <col min="13054" max="13054" width="14.28515625" style="3" customWidth="1"/>
    <col min="13055" max="13299" width="9" style="3"/>
    <col min="13300" max="13300" width="38.28515625" style="3" customWidth="1"/>
    <col min="13301" max="13303" width="18.140625" style="3" customWidth="1"/>
    <col min="13304" max="13305" width="9" style="3"/>
    <col min="13306" max="13306" width="11" style="3" bestFit="1" customWidth="1"/>
    <col min="13307" max="13307" width="9" style="3"/>
    <col min="13308" max="13309" width="12.85546875" style="3" customWidth="1"/>
    <col min="13310" max="13310" width="14.28515625" style="3" customWidth="1"/>
    <col min="13311" max="13555" width="9" style="3"/>
    <col min="13556" max="13556" width="38.28515625" style="3" customWidth="1"/>
    <col min="13557" max="13559" width="18.140625" style="3" customWidth="1"/>
    <col min="13560" max="13561" width="9" style="3"/>
    <col min="13562" max="13562" width="11" style="3" bestFit="1" customWidth="1"/>
    <col min="13563" max="13563" width="9" style="3"/>
    <col min="13564" max="13565" width="12.85546875" style="3" customWidth="1"/>
    <col min="13566" max="13566" width="14.28515625" style="3" customWidth="1"/>
    <col min="13567" max="13811" width="9" style="3"/>
    <col min="13812" max="13812" width="38.28515625" style="3" customWidth="1"/>
    <col min="13813" max="13815" width="18.140625" style="3" customWidth="1"/>
    <col min="13816" max="13817" width="9" style="3"/>
    <col min="13818" max="13818" width="11" style="3" bestFit="1" customWidth="1"/>
    <col min="13819" max="13819" width="9" style="3"/>
    <col min="13820" max="13821" width="12.85546875" style="3" customWidth="1"/>
    <col min="13822" max="13822" width="14.28515625" style="3" customWidth="1"/>
    <col min="13823" max="14067" width="9" style="3"/>
    <col min="14068" max="14068" width="38.28515625" style="3" customWidth="1"/>
    <col min="14069" max="14071" width="18.140625" style="3" customWidth="1"/>
    <col min="14072" max="14073" width="9" style="3"/>
    <col min="14074" max="14074" width="11" style="3" bestFit="1" customWidth="1"/>
    <col min="14075" max="14075" width="9" style="3"/>
    <col min="14076" max="14077" width="12.85546875" style="3" customWidth="1"/>
    <col min="14078" max="14078" width="14.28515625" style="3" customWidth="1"/>
    <col min="14079" max="14323" width="9" style="3"/>
    <col min="14324" max="14324" width="38.28515625" style="3" customWidth="1"/>
    <col min="14325" max="14327" width="18.140625" style="3" customWidth="1"/>
    <col min="14328" max="14329" width="9" style="3"/>
    <col min="14330" max="14330" width="11" style="3" bestFit="1" customWidth="1"/>
    <col min="14331" max="14331" width="9" style="3"/>
    <col min="14332" max="14333" width="12.85546875" style="3" customWidth="1"/>
    <col min="14334" max="14334" width="14.28515625" style="3" customWidth="1"/>
    <col min="14335" max="14579" width="9" style="3"/>
    <col min="14580" max="14580" width="38.28515625" style="3" customWidth="1"/>
    <col min="14581" max="14583" width="18.140625" style="3" customWidth="1"/>
    <col min="14584" max="14585" width="9" style="3"/>
    <col min="14586" max="14586" width="11" style="3" bestFit="1" customWidth="1"/>
    <col min="14587" max="14587" width="9" style="3"/>
    <col min="14588" max="14589" width="12.85546875" style="3" customWidth="1"/>
    <col min="14590" max="14590" width="14.28515625" style="3" customWidth="1"/>
    <col min="14591" max="14835" width="9" style="3"/>
    <col min="14836" max="14836" width="38.28515625" style="3" customWidth="1"/>
    <col min="14837" max="14839" width="18.140625" style="3" customWidth="1"/>
    <col min="14840" max="14841" width="9" style="3"/>
    <col min="14842" max="14842" width="11" style="3" bestFit="1" customWidth="1"/>
    <col min="14843" max="14843" width="9" style="3"/>
    <col min="14844" max="14845" width="12.85546875" style="3" customWidth="1"/>
    <col min="14846" max="14846" width="14.28515625" style="3" customWidth="1"/>
    <col min="14847" max="15091" width="9" style="3"/>
    <col min="15092" max="15092" width="38.28515625" style="3" customWidth="1"/>
    <col min="15093" max="15095" width="18.140625" style="3" customWidth="1"/>
    <col min="15096" max="15097" width="9" style="3"/>
    <col min="15098" max="15098" width="11" style="3" bestFit="1" customWidth="1"/>
    <col min="15099" max="15099" width="9" style="3"/>
    <col min="15100" max="15101" width="12.85546875" style="3" customWidth="1"/>
    <col min="15102" max="15102" width="14.28515625" style="3" customWidth="1"/>
    <col min="15103" max="15347" width="9" style="3"/>
    <col min="15348" max="15348" width="38.28515625" style="3" customWidth="1"/>
    <col min="15349" max="15351" width="18.140625" style="3" customWidth="1"/>
    <col min="15352" max="15353" width="9" style="3"/>
    <col min="15354" max="15354" width="11" style="3" bestFit="1" customWidth="1"/>
    <col min="15355" max="15355" width="9" style="3"/>
    <col min="15356" max="15357" width="12.85546875" style="3" customWidth="1"/>
    <col min="15358" max="15358" width="14.28515625" style="3" customWidth="1"/>
    <col min="15359" max="15603" width="9" style="3"/>
    <col min="15604" max="15604" width="38.28515625" style="3" customWidth="1"/>
    <col min="15605" max="15607" width="18.140625" style="3" customWidth="1"/>
    <col min="15608" max="15609" width="9" style="3"/>
    <col min="15610" max="15610" width="11" style="3" bestFit="1" customWidth="1"/>
    <col min="15611" max="15611" width="9" style="3"/>
    <col min="15612" max="15613" width="12.85546875" style="3" customWidth="1"/>
    <col min="15614" max="15614" width="14.28515625" style="3" customWidth="1"/>
    <col min="15615" max="15859" width="9" style="3"/>
    <col min="15860" max="15860" width="38.28515625" style="3" customWidth="1"/>
    <col min="15861" max="15863" width="18.140625" style="3" customWidth="1"/>
    <col min="15864" max="15865" width="9" style="3"/>
    <col min="15866" max="15866" width="11" style="3" bestFit="1" customWidth="1"/>
    <col min="15867" max="15867" width="9" style="3"/>
    <col min="15868" max="15869" width="12.85546875" style="3" customWidth="1"/>
    <col min="15870" max="15870" width="14.28515625" style="3" customWidth="1"/>
    <col min="15871" max="16115" width="9" style="3"/>
    <col min="16116" max="16116" width="38.28515625" style="3" customWidth="1"/>
    <col min="16117" max="16119" width="18.140625" style="3" customWidth="1"/>
    <col min="16120" max="16121" width="9" style="3"/>
    <col min="16122" max="16122" width="11" style="3" bestFit="1" customWidth="1"/>
    <col min="16123" max="16123" width="9" style="3"/>
    <col min="16124" max="16125" width="12.85546875" style="3" customWidth="1"/>
    <col min="16126" max="16126" width="14.28515625" style="3" customWidth="1"/>
    <col min="16127" max="16384" width="9" style="3"/>
  </cols>
  <sheetData>
    <row r="1" spans="1:6" ht="18" customHeight="1" x14ac:dyDescent="0.25">
      <c r="B1" s="62"/>
      <c r="C1" s="62"/>
      <c r="D1" s="62"/>
      <c r="E1" s="62"/>
      <c r="F1" s="62"/>
    </row>
    <row r="2" spans="1:6" ht="24.75" customHeight="1" x14ac:dyDescent="0.25">
      <c r="F2" s="8" t="s">
        <v>23</v>
      </c>
    </row>
    <row r="3" spans="1:6" ht="67.5" customHeight="1" x14ac:dyDescent="0.25">
      <c r="A3" s="51" t="s">
        <v>74</v>
      </c>
      <c r="B3" s="51"/>
      <c r="C3" s="51"/>
      <c r="D3" s="51"/>
      <c r="E3" s="51"/>
      <c r="F3" s="51"/>
    </row>
    <row r="4" spans="1:6" ht="22.5" customHeight="1" x14ac:dyDescent="0.25">
      <c r="F4" s="7" t="s">
        <v>0</v>
      </c>
    </row>
    <row r="5" spans="1:6" ht="64.5" customHeight="1" x14ac:dyDescent="0.25">
      <c r="A5" s="4" t="s">
        <v>1</v>
      </c>
      <c r="B5" s="5" t="s">
        <v>2</v>
      </c>
      <c r="C5" s="5" t="s">
        <v>85</v>
      </c>
      <c r="D5" s="5" t="s">
        <v>2</v>
      </c>
      <c r="E5" s="5" t="s">
        <v>3</v>
      </c>
      <c r="F5" s="5" t="s">
        <v>4</v>
      </c>
    </row>
    <row r="6" spans="1:6" x14ac:dyDescent="0.25">
      <c r="A6" s="6" t="s">
        <v>5</v>
      </c>
      <c r="B6" s="2">
        <v>50678100</v>
      </c>
      <c r="C6" s="2">
        <f>D6-B6</f>
        <v>0</v>
      </c>
      <c r="D6" s="2">
        <v>50678100</v>
      </c>
      <c r="E6" s="2">
        <v>50678100</v>
      </c>
      <c r="F6" s="2">
        <v>50678100</v>
      </c>
    </row>
    <row r="7" spans="1:6" x14ac:dyDescent="0.25">
      <c r="A7" s="6" t="s">
        <v>6</v>
      </c>
      <c r="B7" s="2">
        <v>16216992</v>
      </c>
      <c r="C7" s="2">
        <f t="shared" ref="C7:C37" si="0">D7-B7</f>
        <v>0</v>
      </c>
      <c r="D7" s="2">
        <v>16216992</v>
      </c>
      <c r="E7" s="2">
        <v>20271240</v>
      </c>
      <c r="F7" s="2">
        <v>20271240</v>
      </c>
    </row>
    <row r="8" spans="1:6" x14ac:dyDescent="0.25">
      <c r="A8" s="6" t="s">
        <v>26</v>
      </c>
      <c r="B8" s="2">
        <v>15203430</v>
      </c>
      <c r="C8" s="2">
        <f t="shared" si="0"/>
        <v>0</v>
      </c>
      <c r="D8" s="2">
        <v>15203430</v>
      </c>
      <c r="E8" s="2">
        <v>15203430</v>
      </c>
      <c r="F8" s="2">
        <v>13176306</v>
      </c>
    </row>
    <row r="9" spans="1:6" x14ac:dyDescent="0.25">
      <c r="A9" s="6" t="s">
        <v>35</v>
      </c>
      <c r="B9" s="2">
        <v>7094934</v>
      </c>
      <c r="C9" s="2">
        <f t="shared" si="0"/>
        <v>0</v>
      </c>
      <c r="D9" s="2">
        <v>7094934</v>
      </c>
      <c r="E9" s="2">
        <v>5067810</v>
      </c>
      <c r="F9" s="2">
        <v>5067810</v>
      </c>
    </row>
    <row r="10" spans="1:6" x14ac:dyDescent="0.25">
      <c r="A10" s="6" t="s">
        <v>36</v>
      </c>
      <c r="B10" s="2">
        <v>3722400</v>
      </c>
      <c r="C10" s="2">
        <f t="shared" si="0"/>
        <v>0</v>
      </c>
      <c r="D10" s="2">
        <v>3722400</v>
      </c>
      <c r="E10" s="2">
        <v>4054248</v>
      </c>
      <c r="F10" s="2">
        <v>6081372</v>
      </c>
    </row>
    <row r="11" spans="1:6" x14ac:dyDescent="0.25">
      <c r="A11" s="6" t="s">
        <v>37</v>
      </c>
      <c r="B11" s="2">
        <v>2250496</v>
      </c>
      <c r="C11" s="2">
        <f t="shared" si="0"/>
        <v>0</v>
      </c>
      <c r="D11" s="2">
        <v>2250496</v>
      </c>
      <c r="E11" s="2">
        <v>2027124</v>
      </c>
      <c r="F11" s="2">
        <v>2027124</v>
      </c>
    </row>
    <row r="12" spans="1:6" x14ac:dyDescent="0.25">
      <c r="A12" s="6" t="s">
        <v>38</v>
      </c>
      <c r="B12" s="2">
        <v>37501794</v>
      </c>
      <c r="C12" s="2">
        <f t="shared" si="0"/>
        <v>0</v>
      </c>
      <c r="D12" s="2">
        <v>37501794</v>
      </c>
      <c r="E12" s="2">
        <v>14189868</v>
      </c>
      <c r="F12" s="2">
        <v>14189868</v>
      </c>
    </row>
    <row r="13" spans="1:6" x14ac:dyDescent="0.25">
      <c r="A13" s="6" t="s">
        <v>27</v>
      </c>
      <c r="B13" s="2">
        <v>9122058</v>
      </c>
      <c r="C13" s="2">
        <f t="shared" si="0"/>
        <v>-1013562</v>
      </c>
      <c r="D13" s="2">
        <v>8108496</v>
      </c>
      <c r="E13" s="2">
        <v>16216992</v>
      </c>
      <c r="F13" s="2">
        <v>16216992</v>
      </c>
    </row>
    <row r="14" spans="1:6" x14ac:dyDescent="0.25">
      <c r="A14" s="6" t="s">
        <v>39</v>
      </c>
      <c r="B14" s="2">
        <v>5067810</v>
      </c>
      <c r="C14" s="2">
        <f t="shared" si="0"/>
        <v>0</v>
      </c>
      <c r="D14" s="2">
        <v>5067810</v>
      </c>
      <c r="E14" s="2">
        <v>3040686</v>
      </c>
      <c r="F14" s="2">
        <v>3040686</v>
      </c>
    </row>
    <row r="15" spans="1:6" x14ac:dyDescent="0.25">
      <c r="A15" s="6" t="s">
        <v>40</v>
      </c>
      <c r="B15" s="2">
        <v>5067810</v>
      </c>
      <c r="C15" s="2">
        <f t="shared" si="0"/>
        <v>0</v>
      </c>
      <c r="D15" s="2">
        <v>5067810</v>
      </c>
      <c r="E15" s="2">
        <v>5067810</v>
      </c>
      <c r="F15" s="2">
        <v>5067810</v>
      </c>
    </row>
    <row r="16" spans="1:6" x14ac:dyDescent="0.25">
      <c r="A16" s="6" t="s">
        <v>41</v>
      </c>
      <c r="B16" s="2">
        <v>8108496</v>
      </c>
      <c r="C16" s="2">
        <f t="shared" si="0"/>
        <v>0</v>
      </c>
      <c r="D16" s="2">
        <v>8108496</v>
      </c>
      <c r="E16" s="2">
        <v>12162744</v>
      </c>
      <c r="F16" s="2">
        <v>12162744</v>
      </c>
    </row>
    <row r="17" spans="1:6" x14ac:dyDescent="0.25">
      <c r="A17" s="6" t="s">
        <v>42</v>
      </c>
      <c r="B17" s="2">
        <v>8108496</v>
      </c>
      <c r="C17" s="2">
        <f t="shared" si="0"/>
        <v>0</v>
      </c>
      <c r="D17" s="2">
        <v>8108496</v>
      </c>
      <c r="E17" s="2">
        <v>8108496</v>
      </c>
      <c r="F17" s="2">
        <v>8108496</v>
      </c>
    </row>
    <row r="18" spans="1:6" x14ac:dyDescent="0.25">
      <c r="A18" s="6" t="s">
        <v>7</v>
      </c>
      <c r="B18" s="2">
        <v>10135620</v>
      </c>
      <c r="C18" s="2">
        <f t="shared" si="0"/>
        <v>0</v>
      </c>
      <c r="D18" s="2">
        <v>10135620</v>
      </c>
      <c r="E18" s="2">
        <v>17230554</v>
      </c>
      <c r="F18" s="2">
        <v>17230554</v>
      </c>
    </row>
    <row r="19" spans="1:6" x14ac:dyDescent="0.25">
      <c r="A19" s="6" t="s">
        <v>43</v>
      </c>
      <c r="B19" s="2">
        <v>36488232</v>
      </c>
      <c r="C19" s="2">
        <f t="shared" si="0"/>
        <v>0</v>
      </c>
      <c r="D19" s="2">
        <v>36488232</v>
      </c>
      <c r="E19" s="2">
        <v>30406860</v>
      </c>
      <c r="F19" s="2">
        <v>30406860</v>
      </c>
    </row>
    <row r="20" spans="1:6" x14ac:dyDescent="0.25">
      <c r="A20" s="6" t="s">
        <v>32</v>
      </c>
      <c r="B20" s="2">
        <v>16216992</v>
      </c>
      <c r="C20" s="2">
        <f t="shared" si="0"/>
        <v>0</v>
      </c>
      <c r="D20" s="2">
        <v>16216992</v>
      </c>
      <c r="E20" s="2">
        <v>16216992</v>
      </c>
      <c r="F20" s="2">
        <v>16216992</v>
      </c>
    </row>
    <row r="21" spans="1:6" x14ac:dyDescent="0.25">
      <c r="A21" s="6" t="s">
        <v>44</v>
      </c>
      <c r="B21" s="2">
        <v>8108496</v>
      </c>
      <c r="C21" s="2">
        <f t="shared" si="0"/>
        <v>0</v>
      </c>
      <c r="D21" s="2">
        <v>8108496</v>
      </c>
      <c r="E21" s="2">
        <v>8108496</v>
      </c>
      <c r="F21" s="2">
        <v>8108496</v>
      </c>
    </row>
    <row r="22" spans="1:6" x14ac:dyDescent="0.25">
      <c r="A22" s="6" t="s">
        <v>45</v>
      </c>
      <c r="B22" s="2">
        <v>15203430</v>
      </c>
      <c r="C22" s="2">
        <f t="shared" si="0"/>
        <v>0</v>
      </c>
      <c r="D22" s="2">
        <v>15203430</v>
      </c>
      <c r="E22" s="2">
        <v>10135620</v>
      </c>
      <c r="F22" s="2">
        <v>10135620</v>
      </c>
    </row>
    <row r="23" spans="1:6" x14ac:dyDescent="0.25">
      <c r="A23" s="6" t="s">
        <v>46</v>
      </c>
      <c r="B23" s="2">
        <v>4054248</v>
      </c>
      <c r="C23" s="2">
        <f t="shared" si="0"/>
        <v>0</v>
      </c>
      <c r="D23" s="2">
        <v>4054248</v>
      </c>
      <c r="E23" s="2">
        <v>3040686</v>
      </c>
      <c r="F23" s="2">
        <v>3040686</v>
      </c>
    </row>
    <row r="24" spans="1:6" x14ac:dyDescent="0.25">
      <c r="A24" s="6" t="s">
        <v>47</v>
      </c>
      <c r="B24" s="2">
        <v>3000000</v>
      </c>
      <c r="C24" s="2">
        <f t="shared" si="0"/>
        <v>0</v>
      </c>
      <c r="D24" s="2">
        <v>3000000</v>
      </c>
      <c r="E24" s="2">
        <v>28379736</v>
      </c>
      <c r="F24" s="2">
        <v>28379736</v>
      </c>
    </row>
    <row r="25" spans="1:6" x14ac:dyDescent="0.25">
      <c r="A25" s="6" t="s">
        <v>48</v>
      </c>
      <c r="B25" s="2">
        <v>1013562</v>
      </c>
      <c r="C25" s="2">
        <f t="shared" si="0"/>
        <v>0</v>
      </c>
      <c r="D25" s="2">
        <v>1013562</v>
      </c>
      <c r="E25" s="2">
        <v>1013562</v>
      </c>
      <c r="F25" s="2">
        <v>1013562</v>
      </c>
    </row>
    <row r="26" spans="1:6" x14ac:dyDescent="0.25">
      <c r="A26" s="6" t="s">
        <v>28</v>
      </c>
      <c r="B26" s="2">
        <v>21284802</v>
      </c>
      <c r="C26" s="2">
        <f t="shared" si="0"/>
        <v>1013562</v>
      </c>
      <c r="D26" s="2">
        <v>22298364</v>
      </c>
      <c r="E26" s="2">
        <v>10135620</v>
      </c>
      <c r="F26" s="2">
        <v>10135620</v>
      </c>
    </row>
    <row r="27" spans="1:6" x14ac:dyDescent="0.25">
      <c r="A27" s="6" t="s">
        <v>49</v>
      </c>
      <c r="B27" s="2">
        <v>11149182</v>
      </c>
      <c r="C27" s="2">
        <f t="shared" si="0"/>
        <v>0</v>
      </c>
      <c r="D27" s="2">
        <v>11149182</v>
      </c>
      <c r="E27" s="2">
        <v>10135620</v>
      </c>
      <c r="F27" s="2">
        <v>10135620</v>
      </c>
    </row>
    <row r="28" spans="1:6" x14ac:dyDescent="0.25">
      <c r="A28" s="6" t="s">
        <v>50</v>
      </c>
      <c r="B28" s="2">
        <v>9122058</v>
      </c>
      <c r="C28" s="2">
        <f t="shared" si="0"/>
        <v>1013562</v>
      </c>
      <c r="D28" s="2">
        <v>10135620</v>
      </c>
      <c r="E28" s="2">
        <v>9122058</v>
      </c>
      <c r="F28" s="2">
        <v>9122058</v>
      </c>
    </row>
    <row r="29" spans="1:6" x14ac:dyDescent="0.25">
      <c r="A29" s="6" t="s">
        <v>30</v>
      </c>
      <c r="B29" s="2">
        <v>13176306</v>
      </c>
      <c r="C29" s="2">
        <f t="shared" si="0"/>
        <v>0</v>
      </c>
      <c r="D29" s="2">
        <v>13176306</v>
      </c>
      <c r="E29" s="2">
        <v>14189868</v>
      </c>
      <c r="F29" s="2">
        <v>14189868</v>
      </c>
    </row>
    <row r="30" spans="1:6" x14ac:dyDescent="0.25">
      <c r="A30" s="6" t="s">
        <v>51</v>
      </c>
      <c r="B30" s="2">
        <v>3715000</v>
      </c>
      <c r="C30" s="2">
        <f t="shared" si="0"/>
        <v>0</v>
      </c>
      <c r="D30" s="2">
        <v>3715000</v>
      </c>
      <c r="E30" s="2">
        <v>4054248</v>
      </c>
      <c r="F30" s="2">
        <v>4054248</v>
      </c>
    </row>
    <row r="31" spans="1:6" x14ac:dyDescent="0.25">
      <c r="A31" s="6" t="s">
        <v>52</v>
      </c>
      <c r="B31" s="2">
        <v>7094934</v>
      </c>
      <c r="C31" s="2">
        <f t="shared" si="0"/>
        <v>0</v>
      </c>
      <c r="D31" s="2">
        <v>7094934</v>
      </c>
      <c r="E31" s="2">
        <v>7094934</v>
      </c>
      <c r="F31" s="2">
        <v>7094934</v>
      </c>
    </row>
    <row r="32" spans="1:6" x14ac:dyDescent="0.25">
      <c r="A32" s="6" t="s">
        <v>9</v>
      </c>
      <c r="B32" s="2">
        <v>10135620</v>
      </c>
      <c r="C32" s="2">
        <f t="shared" si="0"/>
        <v>-1013562</v>
      </c>
      <c r="D32" s="2">
        <v>9122058</v>
      </c>
      <c r="E32" s="2">
        <v>13176306</v>
      </c>
      <c r="F32" s="2">
        <v>13176306</v>
      </c>
    </row>
    <row r="33" spans="1:6" x14ac:dyDescent="0.25">
      <c r="A33" s="6" t="s">
        <v>33</v>
      </c>
      <c r="B33" s="2">
        <v>22298364</v>
      </c>
      <c r="C33" s="2">
        <f t="shared" si="0"/>
        <v>0</v>
      </c>
      <c r="D33" s="2">
        <v>22298364</v>
      </c>
      <c r="E33" s="2">
        <v>19257678</v>
      </c>
      <c r="F33" s="2">
        <v>19257678</v>
      </c>
    </row>
    <row r="34" spans="1:6" x14ac:dyDescent="0.25">
      <c r="A34" s="6" t="s">
        <v>53</v>
      </c>
      <c r="B34" s="2">
        <v>20983022</v>
      </c>
      <c r="C34" s="2">
        <f t="shared" si="0"/>
        <v>0</v>
      </c>
      <c r="D34" s="2">
        <v>20983022</v>
      </c>
      <c r="E34" s="2">
        <v>9122058</v>
      </c>
      <c r="F34" s="2">
        <v>9122058</v>
      </c>
    </row>
    <row r="35" spans="1:6" x14ac:dyDescent="0.25">
      <c r="A35" s="6" t="s">
        <v>54</v>
      </c>
      <c r="B35" s="2">
        <v>8108496</v>
      </c>
      <c r="C35" s="2">
        <f t="shared" si="0"/>
        <v>0</v>
      </c>
      <c r="D35" s="2">
        <v>8108496</v>
      </c>
      <c r="E35" s="2">
        <v>8108496</v>
      </c>
      <c r="F35" s="2">
        <v>8108496</v>
      </c>
    </row>
    <row r="36" spans="1:6" x14ac:dyDescent="0.25">
      <c r="A36" s="6" t="s">
        <v>34</v>
      </c>
      <c r="B36" s="2">
        <v>10135620</v>
      </c>
      <c r="C36" s="2">
        <f t="shared" si="0"/>
        <v>0</v>
      </c>
      <c r="D36" s="2">
        <v>10135620</v>
      </c>
      <c r="E36" s="2">
        <v>10135620</v>
      </c>
      <c r="F36" s="2">
        <v>10135620</v>
      </c>
    </row>
    <row r="37" spans="1:6" x14ac:dyDescent="0.25">
      <c r="A37" s="6" t="s">
        <v>8</v>
      </c>
      <c r="B37" s="2">
        <v>0</v>
      </c>
      <c r="C37" s="2">
        <f t="shared" si="0"/>
        <v>0</v>
      </c>
      <c r="D37" s="2">
        <v>0</v>
      </c>
      <c r="E37" s="2">
        <v>710740</v>
      </c>
      <c r="F37" s="2">
        <v>710740</v>
      </c>
    </row>
    <row r="38" spans="1:6" x14ac:dyDescent="0.25">
      <c r="A38" s="10" t="s">
        <v>10</v>
      </c>
      <c r="B38" s="11">
        <f t="shared" ref="B38:D38" si="1">SUM(B6:B37)</f>
        <v>399566800</v>
      </c>
      <c r="C38" s="11">
        <f t="shared" si="1"/>
        <v>0</v>
      </c>
      <c r="D38" s="11">
        <f t="shared" si="1"/>
        <v>399566800</v>
      </c>
      <c r="E38" s="11">
        <f>SUM(E6:E37)</f>
        <v>385864300</v>
      </c>
      <c r="F38" s="11">
        <f>SUM(F6:F37)</f>
        <v>385864300</v>
      </c>
    </row>
  </sheetData>
  <mergeCells count="2">
    <mergeCell ref="B1:F1"/>
    <mergeCell ref="A3:F3"/>
  </mergeCells>
  <pageMargins left="0.7" right="0.7" top="0.75" bottom="0.75" header="0.3" footer="0.3"/>
  <pageSetup paperSize="9" scale="57" fitToHeight="0" orientation="portrait" r:id="rId1"/>
  <headerFooter>
    <oddHeader>&amp;C&amp;P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F37"/>
  <sheetViews>
    <sheetView view="pageBreakPreview" zoomScale="85" zoomScaleNormal="100" zoomScaleSheetLayoutView="85" workbookViewId="0">
      <selection activeCell="L34" sqref="L34:L36"/>
    </sheetView>
  </sheetViews>
  <sheetFormatPr defaultColWidth="9" defaultRowHeight="18.75" x14ac:dyDescent="0.25"/>
  <cols>
    <col min="1" max="1" width="48" style="1" customWidth="1"/>
    <col min="2" max="6" width="22" style="8" customWidth="1"/>
    <col min="7" max="243" width="9" style="3"/>
    <col min="244" max="244" width="39.42578125" style="3" customWidth="1"/>
    <col min="245" max="247" width="18.140625" style="3" customWidth="1"/>
    <col min="248" max="249" width="9" style="3"/>
    <col min="250" max="250" width="16" style="3" customWidth="1"/>
    <col min="251" max="251" width="9" style="3"/>
    <col min="252" max="254" width="11.28515625" style="3" bestFit="1" customWidth="1"/>
    <col min="255" max="499" width="9" style="3"/>
    <col min="500" max="500" width="39.42578125" style="3" customWidth="1"/>
    <col min="501" max="503" width="18.140625" style="3" customWidth="1"/>
    <col min="504" max="505" width="9" style="3"/>
    <col min="506" max="506" width="16" style="3" customWidth="1"/>
    <col min="507" max="507" width="9" style="3"/>
    <col min="508" max="510" width="11.28515625" style="3" bestFit="1" customWidth="1"/>
    <col min="511" max="755" width="9" style="3"/>
    <col min="756" max="756" width="39.42578125" style="3" customWidth="1"/>
    <col min="757" max="759" width="18.140625" style="3" customWidth="1"/>
    <col min="760" max="761" width="9" style="3"/>
    <col min="762" max="762" width="16" style="3" customWidth="1"/>
    <col min="763" max="763" width="9" style="3"/>
    <col min="764" max="766" width="11.28515625" style="3" bestFit="1" customWidth="1"/>
    <col min="767" max="1011" width="9" style="3"/>
    <col min="1012" max="1012" width="39.42578125" style="3" customWidth="1"/>
    <col min="1013" max="1015" width="18.140625" style="3" customWidth="1"/>
    <col min="1016" max="1017" width="9" style="3"/>
    <col min="1018" max="1018" width="16" style="3" customWidth="1"/>
    <col min="1019" max="1019" width="9" style="3"/>
    <col min="1020" max="1022" width="11.28515625" style="3" bestFit="1" customWidth="1"/>
    <col min="1023" max="1267" width="9" style="3"/>
    <col min="1268" max="1268" width="39.42578125" style="3" customWidth="1"/>
    <col min="1269" max="1271" width="18.140625" style="3" customWidth="1"/>
    <col min="1272" max="1273" width="9" style="3"/>
    <col min="1274" max="1274" width="16" style="3" customWidth="1"/>
    <col min="1275" max="1275" width="9" style="3"/>
    <col min="1276" max="1278" width="11.28515625" style="3" bestFit="1" customWidth="1"/>
    <col min="1279" max="1523" width="9" style="3"/>
    <col min="1524" max="1524" width="39.42578125" style="3" customWidth="1"/>
    <col min="1525" max="1527" width="18.140625" style="3" customWidth="1"/>
    <col min="1528" max="1529" width="9" style="3"/>
    <col min="1530" max="1530" width="16" style="3" customWidth="1"/>
    <col min="1531" max="1531" width="9" style="3"/>
    <col min="1532" max="1534" width="11.28515625" style="3" bestFit="1" customWidth="1"/>
    <col min="1535" max="1779" width="9" style="3"/>
    <col min="1780" max="1780" width="39.42578125" style="3" customWidth="1"/>
    <col min="1781" max="1783" width="18.140625" style="3" customWidth="1"/>
    <col min="1784" max="1785" width="9" style="3"/>
    <col min="1786" max="1786" width="16" style="3" customWidth="1"/>
    <col min="1787" max="1787" width="9" style="3"/>
    <col min="1788" max="1790" width="11.28515625" style="3" bestFit="1" customWidth="1"/>
    <col min="1791" max="2035" width="9" style="3"/>
    <col min="2036" max="2036" width="39.42578125" style="3" customWidth="1"/>
    <col min="2037" max="2039" width="18.140625" style="3" customWidth="1"/>
    <col min="2040" max="2041" width="9" style="3"/>
    <col min="2042" max="2042" width="16" style="3" customWidth="1"/>
    <col min="2043" max="2043" width="9" style="3"/>
    <col min="2044" max="2046" width="11.28515625" style="3" bestFit="1" customWidth="1"/>
    <col min="2047" max="2291" width="9" style="3"/>
    <col min="2292" max="2292" width="39.42578125" style="3" customWidth="1"/>
    <col min="2293" max="2295" width="18.140625" style="3" customWidth="1"/>
    <col min="2296" max="2297" width="9" style="3"/>
    <col min="2298" max="2298" width="16" style="3" customWidth="1"/>
    <col min="2299" max="2299" width="9" style="3"/>
    <col min="2300" max="2302" width="11.28515625" style="3" bestFit="1" customWidth="1"/>
    <col min="2303" max="2547" width="9" style="3"/>
    <col min="2548" max="2548" width="39.42578125" style="3" customWidth="1"/>
    <col min="2549" max="2551" width="18.140625" style="3" customWidth="1"/>
    <col min="2552" max="2553" width="9" style="3"/>
    <col min="2554" max="2554" width="16" style="3" customWidth="1"/>
    <col min="2555" max="2555" width="9" style="3"/>
    <col min="2556" max="2558" width="11.28515625" style="3" bestFit="1" customWidth="1"/>
    <col min="2559" max="2803" width="9" style="3"/>
    <col min="2804" max="2804" width="39.42578125" style="3" customWidth="1"/>
    <col min="2805" max="2807" width="18.140625" style="3" customWidth="1"/>
    <col min="2808" max="2809" width="9" style="3"/>
    <col min="2810" max="2810" width="16" style="3" customWidth="1"/>
    <col min="2811" max="2811" width="9" style="3"/>
    <col min="2812" max="2814" width="11.28515625" style="3" bestFit="1" customWidth="1"/>
    <col min="2815" max="3059" width="9" style="3"/>
    <col min="3060" max="3060" width="39.42578125" style="3" customWidth="1"/>
    <col min="3061" max="3063" width="18.140625" style="3" customWidth="1"/>
    <col min="3064" max="3065" width="9" style="3"/>
    <col min="3066" max="3066" width="16" style="3" customWidth="1"/>
    <col min="3067" max="3067" width="9" style="3"/>
    <col min="3068" max="3070" width="11.28515625" style="3" bestFit="1" customWidth="1"/>
    <col min="3071" max="3315" width="9" style="3"/>
    <col min="3316" max="3316" width="39.42578125" style="3" customWidth="1"/>
    <col min="3317" max="3319" width="18.140625" style="3" customWidth="1"/>
    <col min="3320" max="3321" width="9" style="3"/>
    <col min="3322" max="3322" width="16" style="3" customWidth="1"/>
    <col min="3323" max="3323" width="9" style="3"/>
    <col min="3324" max="3326" width="11.28515625" style="3" bestFit="1" customWidth="1"/>
    <col min="3327" max="3571" width="9" style="3"/>
    <col min="3572" max="3572" width="39.42578125" style="3" customWidth="1"/>
    <col min="3573" max="3575" width="18.140625" style="3" customWidth="1"/>
    <col min="3576" max="3577" width="9" style="3"/>
    <col min="3578" max="3578" width="16" style="3" customWidth="1"/>
    <col min="3579" max="3579" width="9" style="3"/>
    <col min="3580" max="3582" width="11.28515625" style="3" bestFit="1" customWidth="1"/>
    <col min="3583" max="3827" width="9" style="3"/>
    <col min="3828" max="3828" width="39.42578125" style="3" customWidth="1"/>
    <col min="3829" max="3831" width="18.140625" style="3" customWidth="1"/>
    <col min="3832" max="3833" width="9" style="3"/>
    <col min="3834" max="3834" width="16" style="3" customWidth="1"/>
    <col min="3835" max="3835" width="9" style="3"/>
    <col min="3836" max="3838" width="11.28515625" style="3" bestFit="1" customWidth="1"/>
    <col min="3839" max="4083" width="9" style="3"/>
    <col min="4084" max="4084" width="39.42578125" style="3" customWidth="1"/>
    <col min="4085" max="4087" width="18.140625" style="3" customWidth="1"/>
    <col min="4088" max="4089" width="9" style="3"/>
    <col min="4090" max="4090" width="16" style="3" customWidth="1"/>
    <col min="4091" max="4091" width="9" style="3"/>
    <col min="4092" max="4094" width="11.28515625" style="3" bestFit="1" customWidth="1"/>
    <col min="4095" max="4339" width="9" style="3"/>
    <col min="4340" max="4340" width="39.42578125" style="3" customWidth="1"/>
    <col min="4341" max="4343" width="18.140625" style="3" customWidth="1"/>
    <col min="4344" max="4345" width="9" style="3"/>
    <col min="4346" max="4346" width="16" style="3" customWidth="1"/>
    <col min="4347" max="4347" width="9" style="3"/>
    <col min="4348" max="4350" width="11.28515625" style="3" bestFit="1" customWidth="1"/>
    <col min="4351" max="4595" width="9" style="3"/>
    <col min="4596" max="4596" width="39.42578125" style="3" customWidth="1"/>
    <col min="4597" max="4599" width="18.140625" style="3" customWidth="1"/>
    <col min="4600" max="4601" width="9" style="3"/>
    <col min="4602" max="4602" width="16" style="3" customWidth="1"/>
    <col min="4603" max="4603" width="9" style="3"/>
    <col min="4604" max="4606" width="11.28515625" style="3" bestFit="1" customWidth="1"/>
    <col min="4607" max="4851" width="9" style="3"/>
    <col min="4852" max="4852" width="39.42578125" style="3" customWidth="1"/>
    <col min="4853" max="4855" width="18.140625" style="3" customWidth="1"/>
    <col min="4856" max="4857" width="9" style="3"/>
    <col min="4858" max="4858" width="16" style="3" customWidth="1"/>
    <col min="4859" max="4859" width="9" style="3"/>
    <col min="4860" max="4862" width="11.28515625" style="3" bestFit="1" customWidth="1"/>
    <col min="4863" max="5107" width="9" style="3"/>
    <col min="5108" max="5108" width="39.42578125" style="3" customWidth="1"/>
    <col min="5109" max="5111" width="18.140625" style="3" customWidth="1"/>
    <col min="5112" max="5113" width="9" style="3"/>
    <col min="5114" max="5114" width="16" style="3" customWidth="1"/>
    <col min="5115" max="5115" width="9" style="3"/>
    <col min="5116" max="5118" width="11.28515625" style="3" bestFit="1" customWidth="1"/>
    <col min="5119" max="5363" width="9" style="3"/>
    <col min="5364" max="5364" width="39.42578125" style="3" customWidth="1"/>
    <col min="5365" max="5367" width="18.140625" style="3" customWidth="1"/>
    <col min="5368" max="5369" width="9" style="3"/>
    <col min="5370" max="5370" width="16" style="3" customWidth="1"/>
    <col min="5371" max="5371" width="9" style="3"/>
    <col min="5372" max="5374" width="11.28515625" style="3" bestFit="1" customWidth="1"/>
    <col min="5375" max="5619" width="9" style="3"/>
    <col min="5620" max="5620" width="39.42578125" style="3" customWidth="1"/>
    <col min="5621" max="5623" width="18.140625" style="3" customWidth="1"/>
    <col min="5624" max="5625" width="9" style="3"/>
    <col min="5626" max="5626" width="16" style="3" customWidth="1"/>
    <col min="5627" max="5627" width="9" style="3"/>
    <col min="5628" max="5630" width="11.28515625" style="3" bestFit="1" customWidth="1"/>
    <col min="5631" max="5875" width="9" style="3"/>
    <col min="5876" max="5876" width="39.42578125" style="3" customWidth="1"/>
    <col min="5877" max="5879" width="18.140625" style="3" customWidth="1"/>
    <col min="5880" max="5881" width="9" style="3"/>
    <col min="5882" max="5882" width="16" style="3" customWidth="1"/>
    <col min="5883" max="5883" width="9" style="3"/>
    <col min="5884" max="5886" width="11.28515625" style="3" bestFit="1" customWidth="1"/>
    <col min="5887" max="6131" width="9" style="3"/>
    <col min="6132" max="6132" width="39.42578125" style="3" customWidth="1"/>
    <col min="6133" max="6135" width="18.140625" style="3" customWidth="1"/>
    <col min="6136" max="6137" width="9" style="3"/>
    <col min="6138" max="6138" width="16" style="3" customWidth="1"/>
    <col min="6139" max="6139" width="9" style="3"/>
    <col min="6140" max="6142" width="11.28515625" style="3" bestFit="1" customWidth="1"/>
    <col min="6143" max="6387" width="9" style="3"/>
    <col min="6388" max="6388" width="39.42578125" style="3" customWidth="1"/>
    <col min="6389" max="6391" width="18.140625" style="3" customWidth="1"/>
    <col min="6392" max="6393" width="9" style="3"/>
    <col min="6394" max="6394" width="16" style="3" customWidth="1"/>
    <col min="6395" max="6395" width="9" style="3"/>
    <col min="6396" max="6398" width="11.28515625" style="3" bestFit="1" customWidth="1"/>
    <col min="6399" max="6643" width="9" style="3"/>
    <col min="6644" max="6644" width="39.42578125" style="3" customWidth="1"/>
    <col min="6645" max="6647" width="18.140625" style="3" customWidth="1"/>
    <col min="6648" max="6649" width="9" style="3"/>
    <col min="6650" max="6650" width="16" style="3" customWidth="1"/>
    <col min="6651" max="6651" width="9" style="3"/>
    <col min="6652" max="6654" width="11.28515625" style="3" bestFit="1" customWidth="1"/>
    <col min="6655" max="6899" width="9" style="3"/>
    <col min="6900" max="6900" width="39.42578125" style="3" customWidth="1"/>
    <col min="6901" max="6903" width="18.140625" style="3" customWidth="1"/>
    <col min="6904" max="6905" width="9" style="3"/>
    <col min="6906" max="6906" width="16" style="3" customWidth="1"/>
    <col min="6907" max="6907" width="9" style="3"/>
    <col min="6908" max="6910" width="11.28515625" style="3" bestFit="1" customWidth="1"/>
    <col min="6911" max="7155" width="9" style="3"/>
    <col min="7156" max="7156" width="39.42578125" style="3" customWidth="1"/>
    <col min="7157" max="7159" width="18.140625" style="3" customWidth="1"/>
    <col min="7160" max="7161" width="9" style="3"/>
    <col min="7162" max="7162" width="16" style="3" customWidth="1"/>
    <col min="7163" max="7163" width="9" style="3"/>
    <col min="7164" max="7166" width="11.28515625" style="3" bestFit="1" customWidth="1"/>
    <col min="7167" max="7411" width="9" style="3"/>
    <col min="7412" max="7412" width="39.42578125" style="3" customWidth="1"/>
    <col min="7413" max="7415" width="18.140625" style="3" customWidth="1"/>
    <col min="7416" max="7417" width="9" style="3"/>
    <col min="7418" max="7418" width="16" style="3" customWidth="1"/>
    <col min="7419" max="7419" width="9" style="3"/>
    <col min="7420" max="7422" width="11.28515625" style="3" bestFit="1" customWidth="1"/>
    <col min="7423" max="7667" width="9" style="3"/>
    <col min="7668" max="7668" width="39.42578125" style="3" customWidth="1"/>
    <col min="7669" max="7671" width="18.140625" style="3" customWidth="1"/>
    <col min="7672" max="7673" width="9" style="3"/>
    <col min="7674" max="7674" width="16" style="3" customWidth="1"/>
    <col min="7675" max="7675" width="9" style="3"/>
    <col min="7676" max="7678" width="11.28515625" style="3" bestFit="1" customWidth="1"/>
    <col min="7679" max="7923" width="9" style="3"/>
    <col min="7924" max="7924" width="39.42578125" style="3" customWidth="1"/>
    <col min="7925" max="7927" width="18.140625" style="3" customWidth="1"/>
    <col min="7928" max="7929" width="9" style="3"/>
    <col min="7930" max="7930" width="16" style="3" customWidth="1"/>
    <col min="7931" max="7931" width="9" style="3"/>
    <col min="7932" max="7934" width="11.28515625" style="3" bestFit="1" customWidth="1"/>
    <col min="7935" max="8179" width="9" style="3"/>
    <col min="8180" max="8180" width="39.42578125" style="3" customWidth="1"/>
    <col min="8181" max="8183" width="18.140625" style="3" customWidth="1"/>
    <col min="8184" max="8185" width="9" style="3"/>
    <col min="8186" max="8186" width="16" style="3" customWidth="1"/>
    <col min="8187" max="8187" width="9" style="3"/>
    <col min="8188" max="8190" width="11.28515625" style="3" bestFit="1" customWidth="1"/>
    <col min="8191" max="8435" width="9" style="3"/>
    <col min="8436" max="8436" width="39.42578125" style="3" customWidth="1"/>
    <col min="8437" max="8439" width="18.140625" style="3" customWidth="1"/>
    <col min="8440" max="8441" width="9" style="3"/>
    <col min="8442" max="8442" width="16" style="3" customWidth="1"/>
    <col min="8443" max="8443" width="9" style="3"/>
    <col min="8444" max="8446" width="11.28515625" style="3" bestFit="1" customWidth="1"/>
    <col min="8447" max="8691" width="9" style="3"/>
    <col min="8692" max="8692" width="39.42578125" style="3" customWidth="1"/>
    <col min="8693" max="8695" width="18.140625" style="3" customWidth="1"/>
    <col min="8696" max="8697" width="9" style="3"/>
    <col min="8698" max="8698" width="16" style="3" customWidth="1"/>
    <col min="8699" max="8699" width="9" style="3"/>
    <col min="8700" max="8702" width="11.28515625" style="3" bestFit="1" customWidth="1"/>
    <col min="8703" max="8947" width="9" style="3"/>
    <col min="8948" max="8948" width="39.42578125" style="3" customWidth="1"/>
    <col min="8949" max="8951" width="18.140625" style="3" customWidth="1"/>
    <col min="8952" max="8953" width="9" style="3"/>
    <col min="8954" max="8954" width="16" style="3" customWidth="1"/>
    <col min="8955" max="8955" width="9" style="3"/>
    <col min="8956" max="8958" width="11.28515625" style="3" bestFit="1" customWidth="1"/>
    <col min="8959" max="9203" width="9" style="3"/>
    <col min="9204" max="9204" width="39.42578125" style="3" customWidth="1"/>
    <col min="9205" max="9207" width="18.140625" style="3" customWidth="1"/>
    <col min="9208" max="9209" width="9" style="3"/>
    <col min="9210" max="9210" width="16" style="3" customWidth="1"/>
    <col min="9211" max="9211" width="9" style="3"/>
    <col min="9212" max="9214" width="11.28515625" style="3" bestFit="1" customWidth="1"/>
    <col min="9215" max="9459" width="9" style="3"/>
    <col min="9460" max="9460" width="39.42578125" style="3" customWidth="1"/>
    <col min="9461" max="9463" width="18.140625" style="3" customWidth="1"/>
    <col min="9464" max="9465" width="9" style="3"/>
    <col min="9466" max="9466" width="16" style="3" customWidth="1"/>
    <col min="9467" max="9467" width="9" style="3"/>
    <col min="9468" max="9470" width="11.28515625" style="3" bestFit="1" customWidth="1"/>
    <col min="9471" max="9715" width="9" style="3"/>
    <col min="9716" max="9716" width="39.42578125" style="3" customWidth="1"/>
    <col min="9717" max="9719" width="18.140625" style="3" customWidth="1"/>
    <col min="9720" max="9721" width="9" style="3"/>
    <col min="9722" max="9722" width="16" style="3" customWidth="1"/>
    <col min="9723" max="9723" width="9" style="3"/>
    <col min="9724" max="9726" width="11.28515625" style="3" bestFit="1" customWidth="1"/>
    <col min="9727" max="9971" width="9" style="3"/>
    <col min="9972" max="9972" width="39.42578125" style="3" customWidth="1"/>
    <col min="9973" max="9975" width="18.140625" style="3" customWidth="1"/>
    <col min="9976" max="9977" width="9" style="3"/>
    <col min="9978" max="9978" width="16" style="3" customWidth="1"/>
    <col min="9979" max="9979" width="9" style="3"/>
    <col min="9980" max="9982" width="11.28515625" style="3" bestFit="1" customWidth="1"/>
    <col min="9983" max="10227" width="9" style="3"/>
    <col min="10228" max="10228" width="39.42578125" style="3" customWidth="1"/>
    <col min="10229" max="10231" width="18.140625" style="3" customWidth="1"/>
    <col min="10232" max="10233" width="9" style="3"/>
    <col min="10234" max="10234" width="16" style="3" customWidth="1"/>
    <col min="10235" max="10235" width="9" style="3"/>
    <col min="10236" max="10238" width="11.28515625" style="3" bestFit="1" customWidth="1"/>
    <col min="10239" max="10483" width="9" style="3"/>
    <col min="10484" max="10484" width="39.42578125" style="3" customWidth="1"/>
    <col min="10485" max="10487" width="18.140625" style="3" customWidth="1"/>
    <col min="10488" max="10489" width="9" style="3"/>
    <col min="10490" max="10490" width="16" style="3" customWidth="1"/>
    <col min="10491" max="10491" width="9" style="3"/>
    <col min="10492" max="10494" width="11.28515625" style="3" bestFit="1" customWidth="1"/>
    <col min="10495" max="10739" width="9" style="3"/>
    <col min="10740" max="10740" width="39.42578125" style="3" customWidth="1"/>
    <col min="10741" max="10743" width="18.140625" style="3" customWidth="1"/>
    <col min="10744" max="10745" width="9" style="3"/>
    <col min="10746" max="10746" width="16" style="3" customWidth="1"/>
    <col min="10747" max="10747" width="9" style="3"/>
    <col min="10748" max="10750" width="11.28515625" style="3" bestFit="1" customWidth="1"/>
    <col min="10751" max="10995" width="9" style="3"/>
    <col min="10996" max="10996" width="39.42578125" style="3" customWidth="1"/>
    <col min="10997" max="10999" width="18.140625" style="3" customWidth="1"/>
    <col min="11000" max="11001" width="9" style="3"/>
    <col min="11002" max="11002" width="16" style="3" customWidth="1"/>
    <col min="11003" max="11003" width="9" style="3"/>
    <col min="11004" max="11006" width="11.28515625" style="3" bestFit="1" customWidth="1"/>
    <col min="11007" max="11251" width="9" style="3"/>
    <col min="11252" max="11252" width="39.42578125" style="3" customWidth="1"/>
    <col min="11253" max="11255" width="18.140625" style="3" customWidth="1"/>
    <col min="11256" max="11257" width="9" style="3"/>
    <col min="11258" max="11258" width="16" style="3" customWidth="1"/>
    <col min="11259" max="11259" width="9" style="3"/>
    <col min="11260" max="11262" width="11.28515625" style="3" bestFit="1" customWidth="1"/>
    <col min="11263" max="11507" width="9" style="3"/>
    <col min="11508" max="11508" width="39.42578125" style="3" customWidth="1"/>
    <col min="11509" max="11511" width="18.140625" style="3" customWidth="1"/>
    <col min="11512" max="11513" width="9" style="3"/>
    <col min="11514" max="11514" width="16" style="3" customWidth="1"/>
    <col min="11515" max="11515" width="9" style="3"/>
    <col min="11516" max="11518" width="11.28515625" style="3" bestFit="1" customWidth="1"/>
    <col min="11519" max="11763" width="9" style="3"/>
    <col min="11764" max="11764" width="39.42578125" style="3" customWidth="1"/>
    <col min="11765" max="11767" width="18.140625" style="3" customWidth="1"/>
    <col min="11768" max="11769" width="9" style="3"/>
    <col min="11770" max="11770" width="16" style="3" customWidth="1"/>
    <col min="11771" max="11771" width="9" style="3"/>
    <col min="11772" max="11774" width="11.28515625" style="3" bestFit="1" customWidth="1"/>
    <col min="11775" max="12019" width="9" style="3"/>
    <col min="12020" max="12020" width="39.42578125" style="3" customWidth="1"/>
    <col min="12021" max="12023" width="18.140625" style="3" customWidth="1"/>
    <col min="12024" max="12025" width="9" style="3"/>
    <col min="12026" max="12026" width="16" style="3" customWidth="1"/>
    <col min="12027" max="12027" width="9" style="3"/>
    <col min="12028" max="12030" width="11.28515625" style="3" bestFit="1" customWidth="1"/>
    <col min="12031" max="12275" width="9" style="3"/>
    <col min="12276" max="12276" width="39.42578125" style="3" customWidth="1"/>
    <col min="12277" max="12279" width="18.140625" style="3" customWidth="1"/>
    <col min="12280" max="12281" width="9" style="3"/>
    <col min="12282" max="12282" width="16" style="3" customWidth="1"/>
    <col min="12283" max="12283" width="9" style="3"/>
    <col min="12284" max="12286" width="11.28515625" style="3" bestFit="1" customWidth="1"/>
    <col min="12287" max="12531" width="9" style="3"/>
    <col min="12532" max="12532" width="39.42578125" style="3" customWidth="1"/>
    <col min="12533" max="12535" width="18.140625" style="3" customWidth="1"/>
    <col min="12536" max="12537" width="9" style="3"/>
    <col min="12538" max="12538" width="16" style="3" customWidth="1"/>
    <col min="12539" max="12539" width="9" style="3"/>
    <col min="12540" max="12542" width="11.28515625" style="3" bestFit="1" customWidth="1"/>
    <col min="12543" max="12787" width="9" style="3"/>
    <col min="12788" max="12788" width="39.42578125" style="3" customWidth="1"/>
    <col min="12789" max="12791" width="18.140625" style="3" customWidth="1"/>
    <col min="12792" max="12793" width="9" style="3"/>
    <col min="12794" max="12794" width="16" style="3" customWidth="1"/>
    <col min="12795" max="12795" width="9" style="3"/>
    <col min="12796" max="12798" width="11.28515625" style="3" bestFit="1" customWidth="1"/>
    <col min="12799" max="13043" width="9" style="3"/>
    <col min="13044" max="13044" width="39.42578125" style="3" customWidth="1"/>
    <col min="13045" max="13047" width="18.140625" style="3" customWidth="1"/>
    <col min="13048" max="13049" width="9" style="3"/>
    <col min="13050" max="13050" width="16" style="3" customWidth="1"/>
    <col min="13051" max="13051" width="9" style="3"/>
    <col min="13052" max="13054" width="11.28515625" style="3" bestFit="1" customWidth="1"/>
    <col min="13055" max="13299" width="9" style="3"/>
    <col min="13300" max="13300" width="39.42578125" style="3" customWidth="1"/>
    <col min="13301" max="13303" width="18.140625" style="3" customWidth="1"/>
    <col min="13304" max="13305" width="9" style="3"/>
    <col min="13306" max="13306" width="16" style="3" customWidth="1"/>
    <col min="13307" max="13307" width="9" style="3"/>
    <col min="13308" max="13310" width="11.28515625" style="3" bestFit="1" customWidth="1"/>
    <col min="13311" max="13555" width="9" style="3"/>
    <col min="13556" max="13556" width="39.42578125" style="3" customWidth="1"/>
    <col min="13557" max="13559" width="18.140625" style="3" customWidth="1"/>
    <col min="13560" max="13561" width="9" style="3"/>
    <col min="13562" max="13562" width="16" style="3" customWidth="1"/>
    <col min="13563" max="13563" width="9" style="3"/>
    <col min="13564" max="13566" width="11.28515625" style="3" bestFit="1" customWidth="1"/>
    <col min="13567" max="13811" width="9" style="3"/>
    <col min="13812" max="13812" width="39.42578125" style="3" customWidth="1"/>
    <col min="13813" max="13815" width="18.140625" style="3" customWidth="1"/>
    <col min="13816" max="13817" width="9" style="3"/>
    <col min="13818" max="13818" width="16" style="3" customWidth="1"/>
    <col min="13819" max="13819" width="9" style="3"/>
    <col min="13820" max="13822" width="11.28515625" style="3" bestFit="1" customWidth="1"/>
    <col min="13823" max="14067" width="9" style="3"/>
    <col min="14068" max="14068" width="39.42578125" style="3" customWidth="1"/>
    <col min="14069" max="14071" width="18.140625" style="3" customWidth="1"/>
    <col min="14072" max="14073" width="9" style="3"/>
    <col min="14074" max="14074" width="16" style="3" customWidth="1"/>
    <col min="14075" max="14075" width="9" style="3"/>
    <col min="14076" max="14078" width="11.28515625" style="3" bestFit="1" customWidth="1"/>
    <col min="14079" max="14323" width="9" style="3"/>
    <col min="14324" max="14324" width="39.42578125" style="3" customWidth="1"/>
    <col min="14325" max="14327" width="18.140625" style="3" customWidth="1"/>
    <col min="14328" max="14329" width="9" style="3"/>
    <col min="14330" max="14330" width="16" style="3" customWidth="1"/>
    <col min="14331" max="14331" width="9" style="3"/>
    <col min="14332" max="14334" width="11.28515625" style="3" bestFit="1" customWidth="1"/>
    <col min="14335" max="14579" width="9" style="3"/>
    <col min="14580" max="14580" width="39.42578125" style="3" customWidth="1"/>
    <col min="14581" max="14583" width="18.140625" style="3" customWidth="1"/>
    <col min="14584" max="14585" width="9" style="3"/>
    <col min="14586" max="14586" width="16" style="3" customWidth="1"/>
    <col min="14587" max="14587" width="9" style="3"/>
    <col min="14588" max="14590" width="11.28515625" style="3" bestFit="1" customWidth="1"/>
    <col min="14591" max="14835" width="9" style="3"/>
    <col min="14836" max="14836" width="39.42578125" style="3" customWidth="1"/>
    <col min="14837" max="14839" width="18.140625" style="3" customWidth="1"/>
    <col min="14840" max="14841" width="9" style="3"/>
    <col min="14842" max="14842" width="16" style="3" customWidth="1"/>
    <col min="14843" max="14843" width="9" style="3"/>
    <col min="14844" max="14846" width="11.28515625" style="3" bestFit="1" customWidth="1"/>
    <col min="14847" max="15091" width="9" style="3"/>
    <col min="15092" max="15092" width="39.42578125" style="3" customWidth="1"/>
    <col min="15093" max="15095" width="18.140625" style="3" customWidth="1"/>
    <col min="15096" max="15097" width="9" style="3"/>
    <col min="15098" max="15098" width="16" style="3" customWidth="1"/>
    <col min="15099" max="15099" width="9" style="3"/>
    <col min="15100" max="15102" width="11.28515625" style="3" bestFit="1" customWidth="1"/>
    <col min="15103" max="15347" width="9" style="3"/>
    <col min="15348" max="15348" width="39.42578125" style="3" customWidth="1"/>
    <col min="15349" max="15351" width="18.140625" style="3" customWidth="1"/>
    <col min="15352" max="15353" width="9" style="3"/>
    <col min="15354" max="15354" width="16" style="3" customWidth="1"/>
    <col min="15355" max="15355" width="9" style="3"/>
    <col min="15356" max="15358" width="11.28515625" style="3" bestFit="1" customWidth="1"/>
    <col min="15359" max="15603" width="9" style="3"/>
    <col min="15604" max="15604" width="39.42578125" style="3" customWidth="1"/>
    <col min="15605" max="15607" width="18.140625" style="3" customWidth="1"/>
    <col min="15608" max="15609" width="9" style="3"/>
    <col min="15610" max="15610" width="16" style="3" customWidth="1"/>
    <col min="15611" max="15611" width="9" style="3"/>
    <col min="15612" max="15614" width="11.28515625" style="3" bestFit="1" customWidth="1"/>
    <col min="15615" max="15859" width="9" style="3"/>
    <col min="15860" max="15860" width="39.42578125" style="3" customWidth="1"/>
    <col min="15861" max="15863" width="18.140625" style="3" customWidth="1"/>
    <col min="15864" max="15865" width="9" style="3"/>
    <col min="15866" max="15866" width="16" style="3" customWidth="1"/>
    <col min="15867" max="15867" width="9" style="3"/>
    <col min="15868" max="15870" width="11.28515625" style="3" bestFit="1" customWidth="1"/>
    <col min="15871" max="16115" width="9" style="3"/>
    <col min="16116" max="16116" width="39.42578125" style="3" customWidth="1"/>
    <col min="16117" max="16119" width="18.140625" style="3" customWidth="1"/>
    <col min="16120" max="16121" width="9" style="3"/>
    <col min="16122" max="16122" width="16" style="3" customWidth="1"/>
    <col min="16123" max="16123" width="9" style="3"/>
    <col min="16124" max="16126" width="11.28515625" style="3" bestFit="1" customWidth="1"/>
    <col min="16127" max="16384" width="9" style="3"/>
  </cols>
  <sheetData>
    <row r="1" spans="1:6" ht="18" customHeight="1" x14ac:dyDescent="0.25">
      <c r="B1" s="62"/>
      <c r="C1" s="62"/>
      <c r="D1" s="62"/>
      <c r="E1" s="62"/>
      <c r="F1" s="62"/>
    </row>
    <row r="2" spans="1:6" ht="24.75" customHeight="1" x14ac:dyDescent="0.25">
      <c r="F2" s="8" t="s">
        <v>24</v>
      </c>
    </row>
    <row r="3" spans="1:6" ht="55.5" customHeight="1" x14ac:dyDescent="0.25">
      <c r="A3" s="51" t="s">
        <v>75</v>
      </c>
      <c r="B3" s="51"/>
      <c r="C3" s="51"/>
      <c r="D3" s="51"/>
      <c r="E3" s="51"/>
      <c r="F3" s="51"/>
    </row>
    <row r="4" spans="1:6" ht="22.5" customHeight="1" x14ac:dyDescent="0.25">
      <c r="F4" s="7" t="s">
        <v>0</v>
      </c>
    </row>
    <row r="5" spans="1:6" ht="64.5" customHeight="1" x14ac:dyDescent="0.25">
      <c r="A5" s="4" t="s">
        <v>1</v>
      </c>
      <c r="B5" s="5" t="s">
        <v>2</v>
      </c>
      <c r="C5" s="5" t="s">
        <v>85</v>
      </c>
      <c r="D5" s="5" t="s">
        <v>2</v>
      </c>
      <c r="E5" s="5" t="s">
        <v>3</v>
      </c>
      <c r="F5" s="5" t="s">
        <v>4</v>
      </c>
    </row>
    <row r="6" spans="1:6" x14ac:dyDescent="0.25">
      <c r="A6" s="6" t="s">
        <v>5</v>
      </c>
      <c r="B6" s="2">
        <v>1798054.64</v>
      </c>
      <c r="C6" s="2">
        <f>D6-B6</f>
        <v>-394813.6399999999</v>
      </c>
      <c r="D6" s="2">
        <v>1403241</v>
      </c>
      <c r="E6" s="2">
        <v>1947792.65</v>
      </c>
      <c r="F6" s="2">
        <v>1948749.0899999999</v>
      </c>
    </row>
    <row r="7" spans="1:6" x14ac:dyDescent="0.25">
      <c r="A7" s="6" t="s">
        <v>6</v>
      </c>
      <c r="B7" s="2">
        <v>477476.96</v>
      </c>
      <c r="C7" s="2">
        <f t="shared" ref="C7:C36" si="0">D7-B7</f>
        <v>-69333.760000000009</v>
      </c>
      <c r="D7" s="2">
        <v>408143.2</v>
      </c>
      <c r="E7" s="2">
        <v>463939.36</v>
      </c>
      <c r="F7" s="2">
        <v>535388.52</v>
      </c>
    </row>
    <row r="8" spans="1:6" x14ac:dyDescent="0.25">
      <c r="A8" s="6" t="s">
        <v>26</v>
      </c>
      <c r="B8" s="2">
        <v>647453.84</v>
      </c>
      <c r="C8" s="2">
        <f t="shared" si="0"/>
        <v>-39425.400000000023</v>
      </c>
      <c r="D8" s="2">
        <v>608028.43999999994</v>
      </c>
      <c r="E8" s="2">
        <v>255118.62999999998</v>
      </c>
      <c r="F8" s="2">
        <v>274743.13999999996</v>
      </c>
    </row>
    <row r="9" spans="1:6" x14ac:dyDescent="0.25">
      <c r="A9" s="6" t="s">
        <v>35</v>
      </c>
      <c r="B9" s="2">
        <v>151090.56</v>
      </c>
      <c r="C9" s="2">
        <f t="shared" si="0"/>
        <v>0</v>
      </c>
      <c r="D9" s="2">
        <v>151090.56</v>
      </c>
      <c r="E9" s="2">
        <v>156996.07999999999</v>
      </c>
      <c r="F9" s="2">
        <v>156996.07999999999</v>
      </c>
    </row>
    <row r="10" spans="1:6" x14ac:dyDescent="0.25">
      <c r="A10" s="6" t="s">
        <v>36</v>
      </c>
      <c r="B10" s="2">
        <v>219852.16</v>
      </c>
      <c r="C10" s="2">
        <f t="shared" si="0"/>
        <v>-145189.08000000002</v>
      </c>
      <c r="D10" s="2">
        <v>74663.08</v>
      </c>
      <c r="E10" s="2">
        <v>398016.95</v>
      </c>
      <c r="F10" s="2">
        <v>398016.95</v>
      </c>
    </row>
    <row r="11" spans="1:6" x14ac:dyDescent="0.25">
      <c r="A11" s="6" t="s">
        <v>37</v>
      </c>
      <c r="B11" s="2">
        <v>238738.48</v>
      </c>
      <c r="C11" s="2">
        <f t="shared" si="0"/>
        <v>-37772.640000000014</v>
      </c>
      <c r="D11" s="2">
        <v>200965.84</v>
      </c>
      <c r="E11" s="2">
        <v>117747.06</v>
      </c>
      <c r="F11" s="2">
        <v>117747.06</v>
      </c>
    </row>
    <row r="12" spans="1:6" x14ac:dyDescent="0.25">
      <c r="A12" s="6" t="s">
        <v>38</v>
      </c>
      <c r="B12" s="2">
        <v>472158</v>
      </c>
      <c r="C12" s="2">
        <f t="shared" si="0"/>
        <v>-2646.5999999999767</v>
      </c>
      <c r="D12" s="2">
        <v>469511.4</v>
      </c>
      <c r="E12" s="2">
        <v>313992.15999999997</v>
      </c>
      <c r="F12" s="2">
        <v>313992.15999999997</v>
      </c>
    </row>
    <row r="13" spans="1:6" x14ac:dyDescent="0.25">
      <c r="A13" s="6" t="s">
        <v>27</v>
      </c>
      <c r="B13" s="2">
        <v>132204.24</v>
      </c>
      <c r="C13" s="2">
        <f t="shared" si="0"/>
        <v>-113317.91999999998</v>
      </c>
      <c r="D13" s="2">
        <v>18886.32</v>
      </c>
      <c r="E13" s="2">
        <v>346192.3</v>
      </c>
      <c r="F13" s="2">
        <v>346192.3</v>
      </c>
    </row>
    <row r="14" spans="1:6" x14ac:dyDescent="0.25">
      <c r="A14" s="6" t="s">
        <v>39</v>
      </c>
      <c r="B14" s="2">
        <v>94431.6</v>
      </c>
      <c r="C14" s="2">
        <f t="shared" si="0"/>
        <v>-20650.72</v>
      </c>
      <c r="D14" s="2">
        <v>73780.88</v>
      </c>
      <c r="E14" s="2">
        <v>98122.549999999988</v>
      </c>
      <c r="F14" s="2">
        <v>98122.549999999988</v>
      </c>
    </row>
    <row r="15" spans="1:6" x14ac:dyDescent="0.25">
      <c r="A15" s="6" t="s">
        <v>40</v>
      </c>
      <c r="B15" s="2">
        <v>182079.52</v>
      </c>
      <c r="C15" s="2">
        <f t="shared" si="0"/>
        <v>-37772.639999999985</v>
      </c>
      <c r="D15" s="2">
        <v>144306.88</v>
      </c>
      <c r="E15" s="2">
        <v>248069.75</v>
      </c>
      <c r="F15" s="2">
        <v>248069.75</v>
      </c>
    </row>
    <row r="16" spans="1:6" x14ac:dyDescent="0.25">
      <c r="A16" s="6" t="s">
        <v>41</v>
      </c>
      <c r="B16" s="2">
        <v>678699.68</v>
      </c>
      <c r="C16" s="2">
        <f t="shared" si="0"/>
        <v>-122037</v>
      </c>
      <c r="D16" s="2">
        <v>556662.68000000005</v>
      </c>
      <c r="E16" s="2">
        <v>431739.22</v>
      </c>
      <c r="F16" s="2">
        <v>431739.22</v>
      </c>
    </row>
    <row r="17" spans="1:6" x14ac:dyDescent="0.25">
      <c r="A17" s="6" t="s">
        <v>42</v>
      </c>
      <c r="B17" s="2">
        <v>94431.6</v>
      </c>
      <c r="C17" s="2">
        <f t="shared" si="0"/>
        <v>0</v>
      </c>
      <c r="D17" s="2">
        <v>94431.6</v>
      </c>
      <c r="E17" s="2">
        <v>58873.53</v>
      </c>
      <c r="F17" s="2">
        <v>58873.53</v>
      </c>
    </row>
    <row r="18" spans="1:6" x14ac:dyDescent="0.25">
      <c r="A18" s="6" t="s">
        <v>7</v>
      </c>
      <c r="B18" s="2">
        <v>238738.48</v>
      </c>
      <c r="C18" s="2">
        <f t="shared" si="0"/>
        <v>-87647.920000000013</v>
      </c>
      <c r="D18" s="2">
        <v>151090.56</v>
      </c>
      <c r="E18" s="2">
        <v>417641.46</v>
      </c>
      <c r="F18" s="2">
        <v>417641.46</v>
      </c>
    </row>
    <row r="19" spans="1:6" x14ac:dyDescent="0.25">
      <c r="A19" s="6" t="s">
        <v>43</v>
      </c>
      <c r="B19" s="2">
        <v>113317.92</v>
      </c>
      <c r="C19" s="2">
        <f t="shared" si="0"/>
        <v>-56658.96</v>
      </c>
      <c r="D19" s="2">
        <v>56658.96</v>
      </c>
      <c r="E19" s="2">
        <v>117747.06</v>
      </c>
      <c r="F19" s="2">
        <v>117747.06</v>
      </c>
    </row>
    <row r="20" spans="1:6" x14ac:dyDescent="0.25">
      <c r="A20" s="6" t="s">
        <v>32</v>
      </c>
      <c r="B20" s="2">
        <v>333170.08</v>
      </c>
      <c r="C20" s="2">
        <f t="shared" si="0"/>
        <v>-111827.44</v>
      </c>
      <c r="D20" s="2">
        <v>221342.64</v>
      </c>
      <c r="E20" s="2">
        <v>326567.79000000004</v>
      </c>
      <c r="F20" s="2">
        <v>476514.99</v>
      </c>
    </row>
    <row r="21" spans="1:6" x14ac:dyDescent="0.25">
      <c r="A21" s="6" t="s">
        <v>44</v>
      </c>
      <c r="B21" s="2">
        <v>200965.84</v>
      </c>
      <c r="C21" s="2">
        <f t="shared" si="0"/>
        <v>-145189.07999999999</v>
      </c>
      <c r="D21" s="2">
        <v>55776.76</v>
      </c>
      <c r="E21" s="2">
        <v>248069.75</v>
      </c>
      <c r="F21" s="2">
        <v>248069.75</v>
      </c>
    </row>
    <row r="22" spans="1:6" x14ac:dyDescent="0.25">
      <c r="A22" s="6" t="s">
        <v>45</v>
      </c>
      <c r="B22" s="2">
        <v>94431.6</v>
      </c>
      <c r="C22" s="2">
        <f t="shared" si="0"/>
        <v>-56658.960000000006</v>
      </c>
      <c r="D22" s="2">
        <v>37772.639999999999</v>
      </c>
      <c r="E22" s="2">
        <v>117747.06</v>
      </c>
      <c r="F22" s="2">
        <v>117747.06</v>
      </c>
    </row>
    <row r="23" spans="1:6" x14ac:dyDescent="0.25">
      <c r="A23" s="6" t="s">
        <v>46</v>
      </c>
      <c r="B23" s="2">
        <v>188863.2</v>
      </c>
      <c r="C23" s="2">
        <f t="shared" si="0"/>
        <v>-23297.320000000007</v>
      </c>
      <c r="D23" s="2">
        <v>165565.88</v>
      </c>
      <c r="E23" s="2">
        <v>274743.13999999996</v>
      </c>
      <c r="F23" s="2">
        <v>274743.13999999996</v>
      </c>
    </row>
    <row r="24" spans="1:6" x14ac:dyDescent="0.25">
      <c r="A24" s="6" t="s">
        <v>47</v>
      </c>
      <c r="B24" s="2">
        <v>132204.24</v>
      </c>
      <c r="C24" s="2">
        <f t="shared" si="0"/>
        <v>-40419.239999999991</v>
      </c>
      <c r="D24" s="2">
        <v>91785</v>
      </c>
      <c r="E24" s="2">
        <v>98122.549999999988</v>
      </c>
      <c r="F24" s="2">
        <v>98122.549999999988</v>
      </c>
    </row>
    <row r="25" spans="1:6" x14ac:dyDescent="0.25">
      <c r="A25" s="6" t="s">
        <v>48</v>
      </c>
      <c r="B25" s="2">
        <v>182079.52</v>
      </c>
      <c r="C25" s="2">
        <f t="shared" si="0"/>
        <v>-182079.52</v>
      </c>
      <c r="D25" s="2">
        <v>0</v>
      </c>
      <c r="E25" s="2">
        <v>228445.24</v>
      </c>
      <c r="F25" s="2">
        <v>228445.24</v>
      </c>
    </row>
    <row r="26" spans="1:6" x14ac:dyDescent="0.25">
      <c r="A26" s="6" t="s">
        <v>28</v>
      </c>
      <c r="B26" s="2">
        <v>113317.92</v>
      </c>
      <c r="C26" s="2">
        <f t="shared" si="0"/>
        <v>-75545.279999999999</v>
      </c>
      <c r="D26" s="2">
        <v>37772.639999999999</v>
      </c>
      <c r="E26" s="2">
        <v>117747.06</v>
      </c>
      <c r="F26" s="2">
        <v>117747.06</v>
      </c>
    </row>
    <row r="27" spans="1:6" x14ac:dyDescent="0.25">
      <c r="A27" s="6" t="s">
        <v>49</v>
      </c>
      <c r="B27" s="2">
        <v>245522.16</v>
      </c>
      <c r="C27" s="2">
        <f t="shared" si="0"/>
        <v>0</v>
      </c>
      <c r="D27" s="2">
        <v>245522.16</v>
      </c>
      <c r="E27" s="2">
        <v>346192.3</v>
      </c>
      <c r="F27" s="2">
        <v>346192.3</v>
      </c>
    </row>
    <row r="28" spans="1:6" x14ac:dyDescent="0.25">
      <c r="A28" s="6" t="s">
        <v>50</v>
      </c>
      <c r="B28" s="2">
        <v>56658.96</v>
      </c>
      <c r="C28" s="2">
        <f t="shared" si="0"/>
        <v>-18886.32</v>
      </c>
      <c r="D28" s="2">
        <v>37772.639999999999</v>
      </c>
      <c r="E28" s="2">
        <v>346192.3</v>
      </c>
      <c r="F28" s="2">
        <v>346192.3</v>
      </c>
    </row>
    <row r="29" spans="1:6" x14ac:dyDescent="0.25">
      <c r="A29" s="6" t="s">
        <v>30</v>
      </c>
      <c r="B29" s="2">
        <v>396612.72</v>
      </c>
      <c r="C29" s="2">
        <f t="shared" si="0"/>
        <v>-3528.7999999999884</v>
      </c>
      <c r="D29" s="2">
        <v>393083.92</v>
      </c>
      <c r="E29" s="2">
        <v>215869.61</v>
      </c>
      <c r="F29" s="2">
        <v>365816.81</v>
      </c>
    </row>
    <row r="30" spans="1:6" x14ac:dyDescent="0.25">
      <c r="A30" s="6" t="s">
        <v>51</v>
      </c>
      <c r="B30" s="2">
        <v>56658.96</v>
      </c>
      <c r="C30" s="2">
        <f t="shared" si="0"/>
        <v>-37772.639999999999</v>
      </c>
      <c r="D30" s="2">
        <v>18886.32</v>
      </c>
      <c r="E30" s="2">
        <v>208820.73</v>
      </c>
      <c r="F30" s="2">
        <v>208820.73</v>
      </c>
    </row>
    <row r="31" spans="1:6" x14ac:dyDescent="0.25">
      <c r="A31" s="6" t="s">
        <v>52</v>
      </c>
      <c r="B31" s="2">
        <v>151090.56</v>
      </c>
      <c r="C31" s="2">
        <f t="shared" si="0"/>
        <v>-4411</v>
      </c>
      <c r="D31" s="2">
        <v>146679.56</v>
      </c>
      <c r="E31" s="2">
        <v>58873.53</v>
      </c>
      <c r="F31" s="2">
        <v>58873.53</v>
      </c>
    </row>
    <row r="32" spans="1:6" x14ac:dyDescent="0.25">
      <c r="A32" s="6" t="s">
        <v>9</v>
      </c>
      <c r="B32" s="2">
        <v>113317.92</v>
      </c>
      <c r="C32" s="2">
        <f t="shared" si="0"/>
        <v>-21532.92</v>
      </c>
      <c r="D32" s="2">
        <v>91785</v>
      </c>
      <c r="E32" s="2">
        <v>287318.77</v>
      </c>
      <c r="F32" s="2">
        <v>287318.77</v>
      </c>
    </row>
    <row r="33" spans="1:6" x14ac:dyDescent="0.25">
      <c r="A33" s="6" t="s">
        <v>33</v>
      </c>
      <c r="B33" s="2">
        <v>182079.52</v>
      </c>
      <c r="C33" s="2">
        <f t="shared" si="0"/>
        <v>-163193.19999999998</v>
      </c>
      <c r="D33" s="2">
        <v>18886.32</v>
      </c>
      <c r="E33" s="2">
        <v>287318.77</v>
      </c>
      <c r="F33" s="2">
        <v>287318.77</v>
      </c>
    </row>
    <row r="34" spans="1:6" x14ac:dyDescent="0.25">
      <c r="A34" s="6" t="s">
        <v>53</v>
      </c>
      <c r="B34" s="2">
        <v>401931.68</v>
      </c>
      <c r="C34" s="2">
        <f t="shared" si="0"/>
        <v>-57182.320000000007</v>
      </c>
      <c r="D34" s="2">
        <v>344749.36</v>
      </c>
      <c r="E34" s="2">
        <v>267694.26</v>
      </c>
      <c r="F34" s="2">
        <v>248069.75</v>
      </c>
    </row>
    <row r="35" spans="1:6" x14ac:dyDescent="0.25">
      <c r="A35" s="6" t="s">
        <v>54</v>
      </c>
      <c r="B35" s="2">
        <v>151090.56</v>
      </c>
      <c r="C35" s="2">
        <f t="shared" si="0"/>
        <v>-37772.639999999999</v>
      </c>
      <c r="D35" s="2">
        <v>113317.92</v>
      </c>
      <c r="E35" s="2">
        <v>306943.28000000003</v>
      </c>
      <c r="F35" s="2">
        <v>306943.28000000003</v>
      </c>
    </row>
    <row r="36" spans="1:6" x14ac:dyDescent="0.25">
      <c r="A36" s="6" t="s">
        <v>34</v>
      </c>
      <c r="B36" s="2">
        <v>169976.88</v>
      </c>
      <c r="C36" s="2">
        <f t="shared" si="0"/>
        <v>-39537.040000000008</v>
      </c>
      <c r="D36" s="2">
        <v>130439.84</v>
      </c>
      <c r="E36" s="2">
        <v>196245.09999999998</v>
      </c>
      <c r="F36" s="2">
        <v>196245.09999999998</v>
      </c>
    </row>
    <row r="37" spans="1:6" x14ac:dyDescent="0.25">
      <c r="A37" s="10" t="s">
        <v>10</v>
      </c>
      <c r="B37" s="11">
        <f t="shared" ref="B37:D37" si="1">SUM(B6:B36)</f>
        <v>8708699.9999999981</v>
      </c>
      <c r="C37" s="11">
        <f t="shared" si="1"/>
        <v>-2146100</v>
      </c>
      <c r="D37" s="11">
        <f t="shared" si="1"/>
        <v>6562599.9999999972</v>
      </c>
      <c r="E37" s="11">
        <f>SUM(E6:E36)</f>
        <v>9304899.9999999981</v>
      </c>
      <c r="F37" s="11">
        <f>SUM(F6:F36)</f>
        <v>9677199.9999999963</v>
      </c>
    </row>
  </sheetData>
  <mergeCells count="2">
    <mergeCell ref="B1:F1"/>
    <mergeCell ref="A3:F3"/>
  </mergeCells>
  <pageMargins left="0.7" right="0.7" top="0.75" bottom="0.75" header="0.3" footer="0.3"/>
  <pageSetup paperSize="9" scale="57" fitToHeight="0" orientation="portrait" r:id="rId1"/>
  <headerFooter>
    <oddHeader>&amp;C&amp;P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H11"/>
  <sheetViews>
    <sheetView view="pageBreakPreview" topLeftCell="A2" zoomScale="85" zoomScaleNormal="100" zoomScaleSheetLayoutView="85" workbookViewId="0">
      <selection activeCell="D31" sqref="D31"/>
    </sheetView>
  </sheetViews>
  <sheetFormatPr defaultColWidth="58.5703125" defaultRowHeight="18.75" x14ac:dyDescent="0.25"/>
  <cols>
    <col min="1" max="1" width="48" style="1" customWidth="1"/>
    <col min="2" max="8" width="22" style="8" customWidth="1"/>
    <col min="9" max="241" width="58.5703125" style="3"/>
    <col min="242" max="242" width="41.28515625" style="3" customWidth="1"/>
    <col min="243" max="245" width="19.42578125" style="3" customWidth="1"/>
    <col min="246" max="497" width="58.5703125" style="3"/>
    <col min="498" max="498" width="41.28515625" style="3" customWidth="1"/>
    <col min="499" max="501" width="19.42578125" style="3" customWidth="1"/>
    <col min="502" max="753" width="58.5703125" style="3"/>
    <col min="754" max="754" width="41.28515625" style="3" customWidth="1"/>
    <col min="755" max="757" width="19.42578125" style="3" customWidth="1"/>
    <col min="758" max="1009" width="58.5703125" style="3"/>
    <col min="1010" max="1010" width="41.28515625" style="3" customWidth="1"/>
    <col min="1011" max="1013" width="19.42578125" style="3" customWidth="1"/>
    <col min="1014" max="1265" width="58.5703125" style="3"/>
    <col min="1266" max="1266" width="41.28515625" style="3" customWidth="1"/>
    <col min="1267" max="1269" width="19.42578125" style="3" customWidth="1"/>
    <col min="1270" max="1521" width="58.5703125" style="3"/>
    <col min="1522" max="1522" width="41.28515625" style="3" customWidth="1"/>
    <col min="1523" max="1525" width="19.42578125" style="3" customWidth="1"/>
    <col min="1526" max="1777" width="58.5703125" style="3"/>
    <col min="1778" max="1778" width="41.28515625" style="3" customWidth="1"/>
    <col min="1779" max="1781" width="19.42578125" style="3" customWidth="1"/>
    <col min="1782" max="2033" width="58.5703125" style="3"/>
    <col min="2034" max="2034" width="41.28515625" style="3" customWidth="1"/>
    <col min="2035" max="2037" width="19.42578125" style="3" customWidth="1"/>
    <col min="2038" max="2289" width="58.5703125" style="3"/>
    <col min="2290" max="2290" width="41.28515625" style="3" customWidth="1"/>
    <col min="2291" max="2293" width="19.42578125" style="3" customWidth="1"/>
    <col min="2294" max="2545" width="58.5703125" style="3"/>
    <col min="2546" max="2546" width="41.28515625" style="3" customWidth="1"/>
    <col min="2547" max="2549" width="19.42578125" style="3" customWidth="1"/>
    <col min="2550" max="2801" width="58.5703125" style="3"/>
    <col min="2802" max="2802" width="41.28515625" style="3" customWidth="1"/>
    <col min="2803" max="2805" width="19.42578125" style="3" customWidth="1"/>
    <col min="2806" max="3057" width="58.5703125" style="3"/>
    <col min="3058" max="3058" width="41.28515625" style="3" customWidth="1"/>
    <col min="3059" max="3061" width="19.42578125" style="3" customWidth="1"/>
    <col min="3062" max="3313" width="58.5703125" style="3"/>
    <col min="3314" max="3314" width="41.28515625" style="3" customWidth="1"/>
    <col min="3315" max="3317" width="19.42578125" style="3" customWidth="1"/>
    <col min="3318" max="3569" width="58.5703125" style="3"/>
    <col min="3570" max="3570" width="41.28515625" style="3" customWidth="1"/>
    <col min="3571" max="3573" width="19.42578125" style="3" customWidth="1"/>
    <col min="3574" max="3825" width="58.5703125" style="3"/>
    <col min="3826" max="3826" width="41.28515625" style="3" customWidth="1"/>
    <col min="3827" max="3829" width="19.42578125" style="3" customWidth="1"/>
    <col min="3830" max="4081" width="58.5703125" style="3"/>
    <col min="4082" max="4082" width="41.28515625" style="3" customWidth="1"/>
    <col min="4083" max="4085" width="19.42578125" style="3" customWidth="1"/>
    <col min="4086" max="4337" width="58.5703125" style="3"/>
    <col min="4338" max="4338" width="41.28515625" style="3" customWidth="1"/>
    <col min="4339" max="4341" width="19.42578125" style="3" customWidth="1"/>
    <col min="4342" max="4593" width="58.5703125" style="3"/>
    <col min="4594" max="4594" width="41.28515625" style="3" customWidth="1"/>
    <col min="4595" max="4597" width="19.42578125" style="3" customWidth="1"/>
    <col min="4598" max="4849" width="58.5703125" style="3"/>
    <col min="4850" max="4850" width="41.28515625" style="3" customWidth="1"/>
    <col min="4851" max="4853" width="19.42578125" style="3" customWidth="1"/>
    <col min="4854" max="5105" width="58.5703125" style="3"/>
    <col min="5106" max="5106" width="41.28515625" style="3" customWidth="1"/>
    <col min="5107" max="5109" width="19.42578125" style="3" customWidth="1"/>
    <col min="5110" max="5361" width="58.5703125" style="3"/>
    <col min="5362" max="5362" width="41.28515625" style="3" customWidth="1"/>
    <col min="5363" max="5365" width="19.42578125" style="3" customWidth="1"/>
    <col min="5366" max="5617" width="58.5703125" style="3"/>
    <col min="5618" max="5618" width="41.28515625" style="3" customWidth="1"/>
    <col min="5619" max="5621" width="19.42578125" style="3" customWidth="1"/>
    <col min="5622" max="5873" width="58.5703125" style="3"/>
    <col min="5874" max="5874" width="41.28515625" style="3" customWidth="1"/>
    <col min="5875" max="5877" width="19.42578125" style="3" customWidth="1"/>
    <col min="5878" max="6129" width="58.5703125" style="3"/>
    <col min="6130" max="6130" width="41.28515625" style="3" customWidth="1"/>
    <col min="6131" max="6133" width="19.42578125" style="3" customWidth="1"/>
    <col min="6134" max="6385" width="58.5703125" style="3"/>
    <col min="6386" max="6386" width="41.28515625" style="3" customWidth="1"/>
    <col min="6387" max="6389" width="19.42578125" style="3" customWidth="1"/>
    <col min="6390" max="6641" width="58.5703125" style="3"/>
    <col min="6642" max="6642" width="41.28515625" style="3" customWidth="1"/>
    <col min="6643" max="6645" width="19.42578125" style="3" customWidth="1"/>
    <col min="6646" max="6897" width="58.5703125" style="3"/>
    <col min="6898" max="6898" width="41.28515625" style="3" customWidth="1"/>
    <col min="6899" max="6901" width="19.42578125" style="3" customWidth="1"/>
    <col min="6902" max="7153" width="58.5703125" style="3"/>
    <col min="7154" max="7154" width="41.28515625" style="3" customWidth="1"/>
    <col min="7155" max="7157" width="19.42578125" style="3" customWidth="1"/>
    <col min="7158" max="7409" width="58.5703125" style="3"/>
    <col min="7410" max="7410" width="41.28515625" style="3" customWidth="1"/>
    <col min="7411" max="7413" width="19.42578125" style="3" customWidth="1"/>
    <col min="7414" max="7665" width="58.5703125" style="3"/>
    <col min="7666" max="7666" width="41.28515625" style="3" customWidth="1"/>
    <col min="7667" max="7669" width="19.42578125" style="3" customWidth="1"/>
    <col min="7670" max="7921" width="58.5703125" style="3"/>
    <col min="7922" max="7922" width="41.28515625" style="3" customWidth="1"/>
    <col min="7923" max="7925" width="19.42578125" style="3" customWidth="1"/>
    <col min="7926" max="8177" width="58.5703125" style="3"/>
    <col min="8178" max="8178" width="41.28515625" style="3" customWidth="1"/>
    <col min="8179" max="8181" width="19.42578125" style="3" customWidth="1"/>
    <col min="8182" max="8433" width="58.5703125" style="3"/>
    <col min="8434" max="8434" width="41.28515625" style="3" customWidth="1"/>
    <col min="8435" max="8437" width="19.42578125" style="3" customWidth="1"/>
    <col min="8438" max="8689" width="58.5703125" style="3"/>
    <col min="8690" max="8690" width="41.28515625" style="3" customWidth="1"/>
    <col min="8691" max="8693" width="19.42578125" style="3" customWidth="1"/>
    <col min="8694" max="8945" width="58.5703125" style="3"/>
    <col min="8946" max="8946" width="41.28515625" style="3" customWidth="1"/>
    <col min="8947" max="8949" width="19.42578125" style="3" customWidth="1"/>
    <col min="8950" max="9201" width="58.5703125" style="3"/>
    <col min="9202" max="9202" width="41.28515625" style="3" customWidth="1"/>
    <col min="9203" max="9205" width="19.42578125" style="3" customWidth="1"/>
    <col min="9206" max="9457" width="58.5703125" style="3"/>
    <col min="9458" max="9458" width="41.28515625" style="3" customWidth="1"/>
    <col min="9459" max="9461" width="19.42578125" style="3" customWidth="1"/>
    <col min="9462" max="9713" width="58.5703125" style="3"/>
    <col min="9714" max="9714" width="41.28515625" style="3" customWidth="1"/>
    <col min="9715" max="9717" width="19.42578125" style="3" customWidth="1"/>
    <col min="9718" max="9969" width="58.5703125" style="3"/>
    <col min="9970" max="9970" width="41.28515625" style="3" customWidth="1"/>
    <col min="9971" max="9973" width="19.42578125" style="3" customWidth="1"/>
    <col min="9974" max="10225" width="58.5703125" style="3"/>
    <col min="10226" max="10226" width="41.28515625" style="3" customWidth="1"/>
    <col min="10227" max="10229" width="19.42578125" style="3" customWidth="1"/>
    <col min="10230" max="10481" width="58.5703125" style="3"/>
    <col min="10482" max="10482" width="41.28515625" style="3" customWidth="1"/>
    <col min="10483" max="10485" width="19.42578125" style="3" customWidth="1"/>
    <col min="10486" max="10737" width="58.5703125" style="3"/>
    <col min="10738" max="10738" width="41.28515625" style="3" customWidth="1"/>
    <col min="10739" max="10741" width="19.42578125" style="3" customWidth="1"/>
    <col min="10742" max="10993" width="58.5703125" style="3"/>
    <col min="10994" max="10994" width="41.28515625" style="3" customWidth="1"/>
    <col min="10995" max="10997" width="19.42578125" style="3" customWidth="1"/>
    <col min="10998" max="11249" width="58.5703125" style="3"/>
    <col min="11250" max="11250" width="41.28515625" style="3" customWidth="1"/>
    <col min="11251" max="11253" width="19.42578125" style="3" customWidth="1"/>
    <col min="11254" max="11505" width="58.5703125" style="3"/>
    <col min="11506" max="11506" width="41.28515625" style="3" customWidth="1"/>
    <col min="11507" max="11509" width="19.42578125" style="3" customWidth="1"/>
    <col min="11510" max="11761" width="58.5703125" style="3"/>
    <col min="11762" max="11762" width="41.28515625" style="3" customWidth="1"/>
    <col min="11763" max="11765" width="19.42578125" style="3" customWidth="1"/>
    <col min="11766" max="12017" width="58.5703125" style="3"/>
    <col min="12018" max="12018" width="41.28515625" style="3" customWidth="1"/>
    <col min="12019" max="12021" width="19.42578125" style="3" customWidth="1"/>
    <col min="12022" max="12273" width="58.5703125" style="3"/>
    <col min="12274" max="12274" width="41.28515625" style="3" customWidth="1"/>
    <col min="12275" max="12277" width="19.42578125" style="3" customWidth="1"/>
    <col min="12278" max="12529" width="58.5703125" style="3"/>
    <col min="12530" max="12530" width="41.28515625" style="3" customWidth="1"/>
    <col min="12531" max="12533" width="19.42578125" style="3" customWidth="1"/>
    <col min="12534" max="12785" width="58.5703125" style="3"/>
    <col min="12786" max="12786" width="41.28515625" style="3" customWidth="1"/>
    <col min="12787" max="12789" width="19.42578125" style="3" customWidth="1"/>
    <col min="12790" max="13041" width="58.5703125" style="3"/>
    <col min="13042" max="13042" width="41.28515625" style="3" customWidth="1"/>
    <col min="13043" max="13045" width="19.42578125" style="3" customWidth="1"/>
    <col min="13046" max="13297" width="58.5703125" style="3"/>
    <col min="13298" max="13298" width="41.28515625" style="3" customWidth="1"/>
    <col min="13299" max="13301" width="19.42578125" style="3" customWidth="1"/>
    <col min="13302" max="13553" width="58.5703125" style="3"/>
    <col min="13554" max="13554" width="41.28515625" style="3" customWidth="1"/>
    <col min="13555" max="13557" width="19.42578125" style="3" customWidth="1"/>
    <col min="13558" max="13809" width="58.5703125" style="3"/>
    <col min="13810" max="13810" width="41.28515625" style="3" customWidth="1"/>
    <col min="13811" max="13813" width="19.42578125" style="3" customWidth="1"/>
    <col min="13814" max="14065" width="58.5703125" style="3"/>
    <col min="14066" max="14066" width="41.28515625" style="3" customWidth="1"/>
    <col min="14067" max="14069" width="19.42578125" style="3" customWidth="1"/>
    <col min="14070" max="14321" width="58.5703125" style="3"/>
    <col min="14322" max="14322" width="41.28515625" style="3" customWidth="1"/>
    <col min="14323" max="14325" width="19.42578125" style="3" customWidth="1"/>
    <col min="14326" max="14577" width="58.5703125" style="3"/>
    <col min="14578" max="14578" width="41.28515625" style="3" customWidth="1"/>
    <col min="14579" max="14581" width="19.42578125" style="3" customWidth="1"/>
    <col min="14582" max="14833" width="58.5703125" style="3"/>
    <col min="14834" max="14834" width="41.28515625" style="3" customWidth="1"/>
    <col min="14835" max="14837" width="19.42578125" style="3" customWidth="1"/>
    <col min="14838" max="15089" width="58.5703125" style="3"/>
    <col min="15090" max="15090" width="41.28515625" style="3" customWidth="1"/>
    <col min="15091" max="15093" width="19.42578125" style="3" customWidth="1"/>
    <col min="15094" max="15345" width="58.5703125" style="3"/>
    <col min="15346" max="15346" width="41.28515625" style="3" customWidth="1"/>
    <col min="15347" max="15349" width="19.42578125" style="3" customWidth="1"/>
    <col min="15350" max="15601" width="58.5703125" style="3"/>
    <col min="15602" max="15602" width="41.28515625" style="3" customWidth="1"/>
    <col min="15603" max="15605" width="19.42578125" style="3" customWidth="1"/>
    <col min="15606" max="15857" width="58.5703125" style="3"/>
    <col min="15858" max="15858" width="41.28515625" style="3" customWidth="1"/>
    <col min="15859" max="15861" width="19.42578125" style="3" customWidth="1"/>
    <col min="15862" max="16113" width="58.5703125" style="3"/>
    <col min="16114" max="16114" width="41.28515625" style="3" customWidth="1"/>
    <col min="16115" max="16117" width="19.42578125" style="3" customWidth="1"/>
    <col min="16118" max="16384" width="58.5703125" style="3"/>
  </cols>
  <sheetData>
    <row r="1" spans="1:8" ht="18" hidden="1" customHeight="1" x14ac:dyDescent="0.25">
      <c r="B1" s="62"/>
      <c r="C1" s="62"/>
      <c r="D1" s="62"/>
      <c r="E1" s="62"/>
      <c r="F1" s="62"/>
      <c r="G1" s="62"/>
      <c r="H1" s="62"/>
    </row>
    <row r="2" spans="1:8" ht="24.75" customHeight="1" x14ac:dyDescent="0.25">
      <c r="H2" s="7" t="s">
        <v>25</v>
      </c>
    </row>
    <row r="3" spans="1:8" ht="99.6" customHeight="1" x14ac:dyDescent="0.25">
      <c r="A3" s="63" t="s">
        <v>82</v>
      </c>
      <c r="B3" s="51"/>
      <c r="C3" s="51"/>
      <c r="D3" s="51"/>
      <c r="E3" s="51"/>
      <c r="F3" s="51"/>
      <c r="G3" s="51"/>
      <c r="H3" s="51"/>
    </row>
    <row r="4" spans="1:8" ht="22.5" customHeight="1" x14ac:dyDescent="0.25">
      <c r="H4" s="7" t="s">
        <v>0</v>
      </c>
    </row>
    <row r="5" spans="1:8" ht="64.5" customHeight="1" x14ac:dyDescent="0.25">
      <c r="A5" s="4" t="s">
        <v>1</v>
      </c>
      <c r="B5" s="5" t="s">
        <v>2</v>
      </c>
      <c r="C5" s="5" t="s">
        <v>85</v>
      </c>
      <c r="D5" s="5" t="s">
        <v>2</v>
      </c>
      <c r="E5" s="5" t="s">
        <v>3</v>
      </c>
      <c r="F5" s="5" t="s">
        <v>85</v>
      </c>
      <c r="G5" s="5" t="s">
        <v>3</v>
      </c>
      <c r="H5" s="5" t="s">
        <v>4</v>
      </c>
    </row>
    <row r="6" spans="1:8" x14ac:dyDescent="0.25">
      <c r="A6" s="6" t="s">
        <v>5</v>
      </c>
      <c r="B6" s="2">
        <v>2182235971.8099999</v>
      </c>
      <c r="C6" s="2">
        <f>D6-B6</f>
        <v>-17560722.099999905</v>
      </c>
      <c r="D6" s="2">
        <v>2164675249.71</v>
      </c>
      <c r="E6" s="2">
        <v>1313799141.3699999</v>
      </c>
      <c r="F6" s="2">
        <f>G6-E6</f>
        <v>-399999999.99999988</v>
      </c>
      <c r="G6" s="2">
        <v>913799141.37</v>
      </c>
      <c r="H6" s="2">
        <v>1344540608.6199999</v>
      </c>
    </row>
    <row r="7" spans="1:8" x14ac:dyDescent="0.25">
      <c r="A7" s="6" t="s">
        <v>38</v>
      </c>
      <c r="B7" s="2">
        <v>23237378.859999999</v>
      </c>
      <c r="C7" s="2">
        <f t="shared" ref="C7:C10" si="0">D7-B7</f>
        <v>0</v>
      </c>
      <c r="D7" s="2">
        <v>23237378.859999999</v>
      </c>
      <c r="E7" s="2">
        <v>0</v>
      </c>
      <c r="F7" s="2">
        <f t="shared" ref="F7:F10" si="1">G7-E7</f>
        <v>0</v>
      </c>
      <c r="G7" s="2">
        <v>0</v>
      </c>
      <c r="H7" s="2">
        <v>0</v>
      </c>
    </row>
    <row r="8" spans="1:8" ht="37.5" x14ac:dyDescent="0.25">
      <c r="A8" s="6" t="s">
        <v>55</v>
      </c>
      <c r="B8" s="2">
        <v>24690786.920000002</v>
      </c>
      <c r="C8" s="2">
        <f t="shared" si="0"/>
        <v>0</v>
      </c>
      <c r="D8" s="2">
        <v>24690786.920000002</v>
      </c>
      <c r="E8" s="2">
        <v>20375000</v>
      </c>
      <c r="F8" s="2">
        <f t="shared" si="1"/>
        <v>0</v>
      </c>
      <c r="G8" s="2">
        <v>20375000</v>
      </c>
      <c r="H8" s="2">
        <v>44256063.979999997</v>
      </c>
    </row>
    <row r="9" spans="1:8" ht="37.5" x14ac:dyDescent="0.25">
      <c r="A9" s="6" t="s">
        <v>61</v>
      </c>
      <c r="B9" s="2">
        <v>0</v>
      </c>
      <c r="C9" s="2">
        <f t="shared" si="0"/>
        <v>0</v>
      </c>
      <c r="D9" s="2">
        <v>0</v>
      </c>
      <c r="E9" s="2">
        <v>27951207.800000001</v>
      </c>
      <c r="F9" s="2">
        <f t="shared" si="1"/>
        <v>0</v>
      </c>
      <c r="G9" s="2">
        <v>27951207.800000001</v>
      </c>
      <c r="H9" s="2">
        <v>0</v>
      </c>
    </row>
    <row r="10" spans="1:8" ht="37.5" x14ac:dyDescent="0.25">
      <c r="A10" s="6" t="s">
        <v>64</v>
      </c>
      <c r="B10" s="2">
        <v>22540763.739999998</v>
      </c>
      <c r="C10" s="2">
        <f t="shared" si="0"/>
        <v>0</v>
      </c>
      <c r="D10" s="2">
        <v>22540763.739999998</v>
      </c>
      <c r="E10" s="2">
        <v>33419970.52</v>
      </c>
      <c r="F10" s="2">
        <f t="shared" si="1"/>
        <v>0</v>
      </c>
      <c r="G10" s="2">
        <v>33419970.52</v>
      </c>
      <c r="H10" s="2">
        <v>2329275.5499999998</v>
      </c>
    </row>
    <row r="11" spans="1:8" x14ac:dyDescent="0.25">
      <c r="A11" s="10" t="s">
        <v>10</v>
      </c>
      <c r="B11" s="11">
        <f t="shared" ref="B11:D11" si="2">SUM(B6:B10)</f>
        <v>2252704901.3299999</v>
      </c>
      <c r="C11" s="11">
        <f t="shared" si="2"/>
        <v>-17560722.099999905</v>
      </c>
      <c r="D11" s="11">
        <f t="shared" si="2"/>
        <v>2235144179.23</v>
      </c>
      <c r="E11" s="11">
        <f t="shared" ref="E11:H11" si="3">SUM(E6:E10)</f>
        <v>1395545319.6899998</v>
      </c>
      <c r="F11" s="11">
        <f t="shared" si="3"/>
        <v>-399999999.99999988</v>
      </c>
      <c r="G11" s="11">
        <f t="shared" si="3"/>
        <v>995545319.68999994</v>
      </c>
      <c r="H11" s="11">
        <f t="shared" si="3"/>
        <v>1391125948.1499999</v>
      </c>
    </row>
  </sheetData>
  <mergeCells count="2">
    <mergeCell ref="B1:H1"/>
    <mergeCell ref="A3:H3"/>
  </mergeCells>
  <pageMargins left="0.70866141732283472" right="0.51181102362204722" top="0.74803149606299213" bottom="0.74803149606299213" header="0.31496062992125984" footer="0.31496062992125984"/>
  <pageSetup paperSize="9" scale="46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13</vt:i4>
      </vt:variant>
      <vt:variant>
        <vt:lpstr>Именованные диапазоны</vt:lpstr>
      </vt:variant>
      <vt:variant>
        <vt:i4>17</vt:i4>
      </vt:variant>
    </vt:vector>
  </HeadingPairs>
  <TitlesOfParts>
    <vt:vector size="30" baseType="lpstr">
      <vt:lpstr>Таблица 1.2</vt:lpstr>
      <vt:lpstr>Таблица 2.4</vt:lpstr>
      <vt:lpstr>Таблица 2.5</vt:lpstr>
      <vt:lpstr>Таблица 2.9</vt:lpstr>
      <vt:lpstr>Таблица 2.17</vt:lpstr>
      <vt:lpstr>Таблица 2.25</vt:lpstr>
      <vt:lpstr>Таблица 2.29</vt:lpstr>
      <vt:lpstr>Таблица 2.31</vt:lpstr>
      <vt:lpstr>Таблица 2.37</vt:lpstr>
      <vt:lpstr>Таблица 2.38</vt:lpstr>
      <vt:lpstr>Таблица 3.8</vt:lpstr>
      <vt:lpstr>Таблица 3.9</vt:lpstr>
      <vt:lpstr>Таблица 4.4</vt:lpstr>
      <vt:lpstr>'Таблица 2.29'!Заголовки_для_печати</vt:lpstr>
      <vt:lpstr>'Таблица 2.4'!Заголовки_для_печати</vt:lpstr>
      <vt:lpstr>'Таблица 2.5'!Заголовки_для_печати</vt:lpstr>
      <vt:lpstr>'Таблица 2.9'!Заголовки_для_печати</vt:lpstr>
      <vt:lpstr>'Таблица 1.2'!Область_печати</vt:lpstr>
      <vt:lpstr>'Таблица 2.17'!Область_печати</vt:lpstr>
      <vt:lpstr>'Таблица 2.25'!Область_печати</vt:lpstr>
      <vt:lpstr>'Таблица 2.29'!Область_печати</vt:lpstr>
      <vt:lpstr>'Таблица 2.31'!Область_печати</vt:lpstr>
      <vt:lpstr>'Таблица 2.37'!Область_печати</vt:lpstr>
      <vt:lpstr>'Таблица 2.38'!Область_печати</vt:lpstr>
      <vt:lpstr>'Таблица 2.4'!Область_печати</vt:lpstr>
      <vt:lpstr>'Таблица 2.5'!Область_печати</vt:lpstr>
      <vt:lpstr>'Таблица 2.9'!Область_печати</vt:lpstr>
      <vt:lpstr>'Таблица 3.8'!Область_печати</vt:lpstr>
      <vt:lpstr>'Таблица 3.9'!Область_печати</vt:lpstr>
      <vt:lpstr>'Таблица 4.4'!Область_печати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Хохлова Н.В.</dc:creator>
  <cp:lastModifiedBy>Гукалина Е.В.</cp:lastModifiedBy>
  <cp:lastPrinted>2021-12-20T06:07:03Z</cp:lastPrinted>
  <dcterms:created xsi:type="dcterms:W3CDTF">2020-10-23T07:55:26Z</dcterms:created>
  <dcterms:modified xsi:type="dcterms:W3CDTF">2021-12-22T10:43:47Z</dcterms:modified>
</cp:coreProperties>
</file>